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4519" calcMode="manual" refMode="R1C1"/>
</workbook>
</file>

<file path=xl/calcChain.xml><?xml version="1.0" encoding="utf-8"?>
<calcChain xmlns="http://schemas.openxmlformats.org/spreadsheetml/2006/main">
  <c r="I333" i="12"/>
  <c r="I200"/>
  <c r="H298" l="1"/>
  <c r="I298" s="1"/>
  <c r="H279"/>
  <c r="I330"/>
  <c r="H327"/>
  <c r="I327" s="1"/>
  <c r="H317"/>
  <c r="I315"/>
  <c r="I308"/>
  <c r="H307"/>
  <c r="I307" s="1"/>
  <c r="I303"/>
  <c r="H301"/>
  <c r="I301" s="1"/>
  <c r="I297"/>
  <c r="I296"/>
  <c r="H294"/>
  <c r="I294" s="1"/>
  <c r="H290"/>
  <c r="H283"/>
  <c r="I282"/>
  <c r="I277"/>
  <c r="H272"/>
  <c r="I272" s="1"/>
  <c r="H217"/>
  <c r="I217" s="1"/>
  <c r="I270"/>
  <c r="I264"/>
  <c r="I263"/>
  <c r="I260"/>
  <c r="I258"/>
  <c r="I252"/>
  <c r="I251"/>
  <c r="I250"/>
  <c r="I249"/>
  <c r="I248"/>
  <c r="I247"/>
  <c r="I245"/>
  <c r="I244"/>
  <c r="I243"/>
  <c r="I242"/>
  <c r="I241"/>
  <c r="I240"/>
  <c r="I239"/>
  <c r="I238"/>
  <c r="I236"/>
  <c r="I235"/>
  <c r="I234"/>
  <c r="I233"/>
  <c r="I232"/>
  <c r="I231"/>
  <c r="I230"/>
  <c r="I229"/>
  <c r="I227"/>
  <c r="I226"/>
  <c r="I216"/>
  <c r="I215"/>
  <c r="H214"/>
  <c r="I214" s="1"/>
  <c r="I212"/>
  <c r="H211"/>
  <c r="I211" s="1"/>
  <c r="I209"/>
  <c r="I207"/>
  <c r="I206"/>
  <c r="I203"/>
  <c r="H202"/>
  <c r="I202" s="1"/>
  <c r="I199"/>
  <c r="I198"/>
  <c r="H197"/>
  <c r="I197" s="1"/>
  <c r="I186"/>
  <c r="I185"/>
  <c r="I184"/>
  <c r="I183"/>
  <c r="I182"/>
  <c r="I181"/>
  <c r="I178"/>
  <c r="I177"/>
  <c r="I175"/>
  <c r="I174"/>
  <c r="I173"/>
  <c r="I172"/>
  <c r="I170"/>
  <c r="I168"/>
  <c r="I167"/>
  <c r="I166"/>
  <c r="I165"/>
  <c r="H162"/>
  <c r="I162" s="1"/>
  <c r="I159"/>
  <c r="I152"/>
  <c r="I150"/>
  <c r="I149"/>
  <c r="I148"/>
  <c r="I147"/>
  <c r="I146"/>
  <c r="I143"/>
  <c r="I13"/>
  <c r="H99"/>
  <c r="I99" s="1"/>
  <c r="H56"/>
  <c r="I56" s="1"/>
  <c r="I137"/>
  <c r="I136"/>
  <c r="H135"/>
  <c r="I135" s="1"/>
  <c r="I134"/>
  <c r="I132"/>
  <c r="H131"/>
  <c r="I131" s="1"/>
  <c r="H129"/>
  <c r="I125"/>
  <c r="H124"/>
  <c r="I124" s="1"/>
  <c r="I121"/>
  <c r="H119"/>
  <c r="I119" s="1"/>
  <c r="H115"/>
  <c r="I115" s="1"/>
  <c r="I116"/>
  <c r="I117"/>
  <c r="I108"/>
  <c r="H107"/>
  <c r="I107" s="1"/>
  <c r="H103"/>
  <c r="I103" s="1"/>
  <c r="I106"/>
  <c r="I104"/>
  <c r="I93"/>
  <c r="I91"/>
  <c r="H90"/>
  <c r="I90" s="1"/>
  <c r="H72"/>
  <c r="I72" s="1"/>
  <c r="I81"/>
  <c r="H61"/>
  <c r="I59"/>
  <c r="I60"/>
  <c r="I55"/>
  <c r="I54"/>
  <c r="I52"/>
  <c r="I50"/>
  <c r="H48"/>
  <c r="I48" s="1"/>
  <c r="H39"/>
  <c r="I39" s="1"/>
  <c r="I41"/>
  <c r="I38"/>
  <c r="I37"/>
  <c r="H36"/>
  <c r="I36" s="1"/>
  <c r="I34"/>
  <c r="I33"/>
  <c r="I32"/>
  <c r="I31"/>
  <c r="H30"/>
  <c r="I30" s="1"/>
  <c r="H18"/>
  <c r="I300"/>
  <c r="I299"/>
  <c r="I289"/>
  <c r="H288"/>
  <c r="I288" s="1"/>
  <c r="I280"/>
  <c r="I287"/>
  <c r="I286"/>
  <c r="I285"/>
  <c r="I29"/>
  <c r="I28"/>
  <c r="I25"/>
  <c r="I23"/>
  <c r="I24"/>
  <c r="I20"/>
  <c r="I19"/>
  <c r="I21"/>
  <c r="I22"/>
  <c r="I16"/>
  <c r="I17"/>
  <c r="I15"/>
  <c r="I14"/>
  <c r="H118" l="1"/>
  <c r="I118" s="1"/>
  <c r="H278"/>
  <c r="I278" s="1"/>
  <c r="H128"/>
  <c r="I128" s="1"/>
  <c r="H114"/>
  <c r="I114" s="1"/>
  <c r="I142"/>
  <c r="I224"/>
  <c r="I283"/>
  <c r="I129"/>
  <c r="I18"/>
</calcChain>
</file>

<file path=xl/sharedStrings.xml><?xml version="1.0" encoding="utf-8"?>
<sst xmlns="http://schemas.openxmlformats.org/spreadsheetml/2006/main" count="1803" uniqueCount="502">
  <si>
    <t>руб.</t>
  </si>
  <si>
    <t>2</t>
  </si>
  <si>
    <t>3</t>
  </si>
  <si>
    <t>4</t>
  </si>
  <si>
    <t>6</t>
  </si>
  <si>
    <t>7</t>
  </si>
  <si>
    <t>5</t>
  </si>
  <si>
    <t>010</t>
  </si>
  <si>
    <t>КБК</t>
  </si>
  <si>
    <t>1</t>
  </si>
  <si>
    <t>КВСР</t>
  </si>
  <si>
    <t>КВР</t>
  </si>
  <si>
    <t>Наименование КЦСР</t>
  </si>
  <si>
    <t>КЦСР</t>
  </si>
  <si>
    <t>КФСР</t>
  </si>
  <si>
    <t>Финансовое управление администрации Боготольского района</t>
  </si>
  <si>
    <t>Наименование показателя</t>
  </si>
  <si>
    <t/>
  </si>
  <si>
    <t>Администрация Боготольского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</si>
  <si>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</si>
  <si>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</si>
  <si>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501</t>
  </si>
  <si>
    <t>0020300</t>
  </si>
  <si>
    <t>Глава муниципального образования</t>
  </si>
  <si>
    <t>500</t>
  </si>
  <si>
    <t>Межбюджетные трансферты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</si>
  <si>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</si>
  <si>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</si>
  <si>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0020401</t>
  </si>
  <si>
    <t>Руководство и управление в сфере установленных функций органов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</si>
  <si>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</si>
  <si>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</si>
  <si>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0020410</t>
  </si>
  <si>
    <t>Субвенция на выполнение вопросов местного значения в области градостроительной деятельности</t>
  </si>
  <si>
    <t>0020430</t>
  </si>
  <si>
    <t>Субвенция на выполнение вопросов местного значения в области  обеспечения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</t>
  </si>
  <si>
    <t>0020451</t>
  </si>
  <si>
    <t>Резерв на индексацию расходов на оплату коммунальных услуг</t>
  </si>
  <si>
    <t>0020470</t>
  </si>
  <si>
    <t>Выполнение государственных полномочий по созданию и обеспечению деятельности  комиссий по делам несовершеннолетних</t>
  </si>
  <si>
    <t>0020481</t>
  </si>
  <si>
    <t>Информация статистики</t>
  </si>
  <si>
    <t>0020483</t>
  </si>
  <si>
    <t>Договор ООО "Набат" по "Полигону" размещение твердых бытовых отходов</t>
  </si>
  <si>
    <t>0105</t>
  </si>
  <si>
    <t>Судебная система</t>
  </si>
  <si>
    <t>0014000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</si>
  <si>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</t>
  </si>
  <si>
    <t>009</t>
  </si>
  <si>
    <t>Фонд компенсаций</t>
  </si>
  <si>
    <t>0111</t>
  </si>
  <si>
    <t>Резервные фонды</t>
  </si>
  <si>
    <t>0700500</t>
  </si>
  <si>
    <t>Резервные фонды местных администраций</t>
  </si>
  <si>
    <t>013</t>
  </si>
  <si>
    <t>Прочие расходы</t>
  </si>
  <si>
    <t>0113</t>
  </si>
  <si>
    <t>Другие общегосударственные вопросы</t>
  </si>
  <si>
    <t>0020491</t>
  </si>
  <si>
    <t>Субсидия на оплату кредиторской задолженности МКП"Услуга" перед ОАО" Красноярскэнергосбыт"</t>
  </si>
  <si>
    <t>0029910</t>
  </si>
  <si>
    <t>Обеспечение деятельности муниципального бюджетного учреждения по бухгалтерскому учету</t>
  </si>
  <si>
    <t>001</t>
  </si>
  <si>
    <t>Выполнение функций бюджетными учреждениями</t>
  </si>
  <si>
    <t>5210203</t>
  </si>
  <si>
    <t>Субвенции на реализациюЗакона края от 21 декабря 2010г. № 11-5564 "О наделении органов местного самоуправления государственными полномочиями в области архивного дела</t>
  </si>
  <si>
    <t>7951300</t>
  </si>
  <si>
    <t>РЦП " О мерах по противодействию терроризму и экстремизму в Боготольском районе на 2012-2014годы"</t>
  </si>
  <si>
    <t>7951600</t>
  </si>
  <si>
    <t>РЦП "Профилактика правонарушений в Боготольском районе"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</si>
  <si>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</si>
  <si>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</si>
  <si>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</si>
  <si>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</si>
  <si>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2471000</t>
  </si>
  <si>
    <t>Содержание единых дежурно-диспетчерских служб муниципальных образований</t>
  </si>
  <si>
    <t>0405</t>
  </si>
  <si>
    <t>Сельское хозяйство и рыболовство</t>
  </si>
  <si>
    <t>0020474</t>
  </si>
  <si>
    <t>Выполнение полномочий по решению вопросов поддержки сельскохозяйственного производства</t>
  </si>
  <si>
    <t>2670501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</si>
  <si>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</si>
  <si>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5225635</t>
  </si>
  <si>
    <t>субвенции на реализацию Закона края от 27 декабря 2005 года № 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</si>
  <si>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0408</t>
  </si>
  <si>
    <t>Транспорт</t>
  </si>
  <si>
    <t>3030200</t>
  </si>
  <si>
    <t>Отдельные мероприятия в области автомобильного транспорта</t>
  </si>
  <si>
    <t>006</t>
  </si>
  <si>
    <t>Субсидии юридическим лицам</t>
  </si>
  <si>
    <t>0409</t>
  </si>
  <si>
    <t>Дорожное хозяйство (дорожные фонды)</t>
  </si>
  <si>
    <t>5222021</t>
  </si>
  <si>
    <t>субсидии на реализацию мероприятий, предусмотренных долгосрочной целевой программой «Дороги Красноярья» на 2012-2016 годы, утвержденной постановлением Правительства Красноярского края от 18 октября 2011 года № 628-п</t>
  </si>
  <si>
    <t>9222021</t>
  </si>
  <si>
    <t>Софинансирование на содержание автомобильных дорог</t>
  </si>
  <si>
    <t>0412</t>
  </si>
  <si>
    <t>Другие вопросы в области национальной экономики</t>
  </si>
  <si>
    <t>3400300</t>
  </si>
  <si>
    <t>Мероприятия по землеустройству и землепользованию</t>
  </si>
  <si>
    <t>5222201</t>
  </si>
  <si>
    <t>субсидии на реализацию мероприятий, предусмотренных долгосрочной целевой программой «Развитие субъектов малого и среднего предпринимательства в Красноярском крае» на 2011 - 2013 годы, утвержденной постановлением Правительства Красноярского края 
от 20 ноября 2010 года № 577-п"</t>
  </si>
  <si>
    <t>5223300</t>
  </si>
  <si>
    <t>субсидии на реализацию мероприятий, предусмотренных долгосрочной целевой программой «Комплексные меры противодействия распространению наркомании, пьянства и алкоголизма в Красноярском крае» на 2010 - 2012 годы, утвержденной постановлением Правительства Красноярского края от 1 декабря 2009 года № 625-п
пьянства и алкоголизма в Красноярском крае</t>
  </si>
  <si>
    <t>7950400</t>
  </si>
  <si>
    <t>РЦП " Сохранение и развитие малого и среднего предпринимательства в Боготольском районе на 2011-2013 гг"</t>
  </si>
  <si>
    <t>7950500</t>
  </si>
  <si>
    <t>РЦП " О территориальном планировании градостроительного развития поселений  Боготольского района на 2012-2014гг"</t>
  </si>
  <si>
    <t>7951900</t>
  </si>
  <si>
    <t>РЦП "Профилактика алкоголизма, наркомании, таксикомании и ВИЧ-инфекции на территории Боготольского района на 2012-2014 г.г.</t>
  </si>
  <si>
    <t>9223300</t>
  </si>
  <si>
    <t>Софинансирование КЦП" Комплексные меры по преодолению распространения наркомании, пьянства и алкоголизма в Кр.крае"</t>
  </si>
  <si>
    <t>0503</t>
  </si>
  <si>
    <t>Благоустройство</t>
  </si>
  <si>
    <t>7950130</t>
  </si>
  <si>
    <t>РЦП "Безопасность дорожного движения в Боготольском районе" на 2012 г.</t>
  </si>
  <si>
    <t>7952100</t>
  </si>
  <si>
    <t>ДЦП" Энергосбережение и повышение энергоэффективности в Боготольском районе на период 2010-2012гг"</t>
  </si>
  <si>
    <t>0505</t>
  </si>
  <si>
    <t>Другие вопросы в области жилищно-коммунального хозяйства</t>
  </si>
  <si>
    <t>0020490</t>
  </si>
  <si>
    <t>Средства на выполнение вопросов местного значения в области организации в границах поселения электро,-тепло,-газо,- и водоснабжения населения, водоотведения, снабжения населения топливом</t>
  </si>
  <si>
    <t>0702</t>
  </si>
  <si>
    <t>Общее образование</t>
  </si>
  <si>
    <t>019</t>
  </si>
  <si>
    <t>Субсидии некоммерческим организациям</t>
  </si>
  <si>
    <t>4239910</t>
  </si>
  <si>
    <t>обеспечение деятельности детских музыкальных школ</t>
  </si>
  <si>
    <t>4239920</t>
  </si>
  <si>
    <t>Обеспечение деятельности спортивных клубов</t>
  </si>
  <si>
    <t>5201501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</si>
  <si>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</si>
  <si>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5220447</t>
  </si>
  <si>
    <t>субсидии на реализацию мероприятий, предусмотренных долгосрочной целевой программой «Культура Красноярья» на 2010 - 2012 годы, утвержденной постановлением Правительства Красноярского края от 23 ноября 2009 года № 604-п</t>
  </si>
  <si>
    <t>018</t>
  </si>
  <si>
    <t>Иные субсидии</t>
  </si>
  <si>
    <t>5225103</t>
  </si>
  <si>
    <t>субсидии на реализацию мероприятий, предусмотренных долгосрочной целевой программой «Повышение эффективности деятельности органов местного самоуправления в Красноярском крае» на 2011 - 2013 годы, утвержденной постановлением Правительства Красноярского края от 20 ноября 2010 года № 570-п</t>
  </si>
  <si>
    <t>9220447</t>
  </si>
  <si>
    <t>Софинансирование на пропитку зданий РДК и ЦБС</t>
  </si>
  <si>
    <t>9225103</t>
  </si>
  <si>
    <t>Софинансирование социально- значимых расходов капитального характера</t>
  </si>
  <si>
    <t>0707</t>
  </si>
  <si>
    <t>Молодежная политика и оздоровление детей</t>
  </si>
  <si>
    <t>7950300</t>
  </si>
  <si>
    <t>РЦП " Молодежь Боготольского  района " на 2012-2014 гг</t>
  </si>
  <si>
    <t>022</t>
  </si>
  <si>
    <t>Мероприятия в сфере образования</t>
  </si>
  <si>
    <t>0801</t>
  </si>
  <si>
    <t>Культура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</si>
  <si>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</si>
  <si>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</si>
  <si>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4409301</t>
  </si>
  <si>
    <t>Предоставление субсидий бюджетным учреждениям - дворцам культуры и домам культуры, другим учреждениям культуры на выполнение муниципального задания</t>
  </si>
  <si>
    <t>4429302</t>
  </si>
  <si>
    <t>Средства на выполнение вопросов местного значения в области библиотечного обслуживания населения</t>
  </si>
  <si>
    <t>5220440</t>
  </si>
  <si>
    <t>5220442</t>
  </si>
  <si>
    <t>5220501</t>
  </si>
  <si>
    <t>субсидии на реализацию мероприятий, предусмотренных долгосрочной целевой программой «Развитие и модернизация материально-технической базы муниципальных учреждений культуры сельских поселений Красноярского края» на 2012 - 2014 годы, утвержденной постановлением Правительства Красноярского края от 18 октября 2011 года № 624-п</t>
  </si>
  <si>
    <t>5225107</t>
  </si>
  <si>
    <t>8600000</t>
  </si>
  <si>
    <t>Субсидии бюджетам муниципальных образований края на частичное финансирование (возмещение) расходов на введение новых систем оплаты труда</t>
  </si>
  <si>
    <t>8610000</t>
  </si>
  <si>
    <t>Субсидии на частичное финансирование (возмещение) расходов на повышение с 1 октября 2012 года на 6 процентов размеров оплаты труда работников муниципальных библиотек и учреждений культуры клубного типа, в которых в 2012 году произведено увеличение фондов оплаты труда, связанное с введением новых систем оплаты труда без проведения конкурсного отбора</t>
  </si>
  <si>
    <t>9220414</t>
  </si>
  <si>
    <t>Софинансирование субсидии на комплектование книжных фондов муниципальных образований за счет средств федерального бюджета</t>
  </si>
  <si>
    <t>9220440</t>
  </si>
  <si>
    <t>Софинансирование субсидии на комплектование фондов библиотек края</t>
  </si>
  <si>
    <t>9220442</t>
  </si>
  <si>
    <t>Софинансирование на приобретение компьютерной техники</t>
  </si>
  <si>
    <t>9220500</t>
  </si>
  <si>
    <t>Софинансирование ДЦП " Развитие и модернизация материально - технической базы мунмципальных учреждений культуры сельских поселений Красноярского края на 2012-2014гг"</t>
  </si>
  <si>
    <t>9225107</t>
  </si>
  <si>
    <t>Софинансирование расходов ,предусмотренных ДЦП"Повышение эффективности органов местного самоуправления в Красноярском крае на 20-11-2013гг"</t>
  </si>
  <si>
    <t>0804</t>
  </si>
  <si>
    <t>Другие вопросы в области культуры, кинематографии</t>
  </si>
  <si>
    <t>4508600</t>
  </si>
  <si>
    <t>Прочие мероприятия в области культуры, искусства и средств массовой информации</t>
  </si>
  <si>
    <t>024</t>
  </si>
  <si>
    <t>Мероприятия в сфере культуры</t>
  </si>
  <si>
    <t>4529900</t>
  </si>
  <si>
    <t>Обеспечение деятельности подведомственных учреждений</t>
  </si>
  <si>
    <t>7950600</t>
  </si>
  <si>
    <t>РЦП " Сохранение и развитие культуры Боготольского района на 2012-2014 гг"</t>
  </si>
  <si>
    <t>023</t>
  </si>
  <si>
    <t>Мероприятия по поддержке и развитию культуры, искусства, кинематографии, средств массовой информации и архивного дела</t>
  </si>
  <si>
    <t>8700000</t>
  </si>
  <si>
    <t>субсидии на реализацию социокультурных проектов муниципальными учреждениями культуры и образовательными учреждениями в области культуры</t>
  </si>
  <si>
    <t>9210201</t>
  </si>
  <si>
    <t>Софинансирование социокультурных проектов муниципальных учреждений культуры и образовательных учреждений в области культуры за счет средств местного бюджета</t>
  </si>
  <si>
    <t>1001</t>
  </si>
  <si>
    <t>Пенсионное обеспечение</t>
  </si>
  <si>
    <t>4910100</t>
  </si>
  <si>
    <t>Доплаты к пенсиям государственных служащих субъектов Российской Федерации и муниципальных служащих</t>
  </si>
  <si>
    <t>005</t>
  </si>
  <si>
    <t>Социальные выплаты</t>
  </si>
  <si>
    <t>1003</t>
  </si>
  <si>
    <t>Социальное обеспечение населения</t>
  </si>
  <si>
    <t>1008820</t>
  </si>
  <si>
    <t>Субсидии на реализацию мероприятий, предусмотренных подпрограммой "Обеспечение жильем молодых семей"" федеральной целевой программой "Желище" на 2011 - 2015 годы, утвержденной Постановлением Правительства Российской Федерации от 17 декабря 2010 года № 1050, за счет средст Федерального бюджета</t>
  </si>
  <si>
    <t>Фонд софинансирования</t>
  </si>
  <si>
    <t>5223101</t>
  </si>
  <si>
    <t>субсидии на реализацию мероприятий, предусмотренных долгосрочной целевой программой «Обеспечение жильем молодых семей в Красноярском крае» на 2012 - 2015 годы, утвержденной постановлением Правительства Красноярского края от 13 октября 2011 года № 596-п (остаток 2011 г)</t>
  </si>
  <si>
    <t>7950090</t>
  </si>
  <si>
    <t>Постановление Администрации Боготольского района от 15.12.2011 г. № 626-п «Об утверждении районной целевой программы "Обеспечение жильем молодых семей на 2012-2015 г.г. "</t>
  </si>
  <si>
    <t>1004</t>
  </si>
  <si>
    <t>Охрана семьи и детства</t>
  </si>
  <si>
    <t>4020001</t>
  </si>
  <si>
    <t>Приобретение жилых помещений детям сиротам за счет средств местного бюджета</t>
  </si>
  <si>
    <t>5052102</t>
  </si>
  <si>
    <t>Субвенции на обеспечение жилыми помещениями детей 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</si>
  <si>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5053602</t>
  </si>
  <si>
    <t>субвенции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</t>
  </si>
  <si>
    <t>1105</t>
  </si>
  <si>
    <t>Другие вопросы в области физической культуры и спорта</t>
  </si>
  <si>
    <t>0923400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</si>
  <si>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</si>
  <si>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4699900</t>
  </si>
  <si>
    <t>5226701</t>
  </si>
  <si>
    <t>субсидии на реализацию мероприятий, предусмотренных долгосрочной целевой программой «От массовости к мастерству» на 2011-2013 годы, утвержденной постановлением Правительства Красноярского края от 20 ноября 2010 года № 575-п</t>
  </si>
  <si>
    <t>7950210</t>
  </si>
  <si>
    <t>РЦП "Развитие физкультурно-спортивной отрасли Боготольского района" на 2011-2013 г.г.</t>
  </si>
  <si>
    <t>079</t>
  </si>
  <si>
    <t>Мероприятия в области здравоохранения, спорта и физической культуры, туризма</t>
  </si>
  <si>
    <t>9226701</t>
  </si>
  <si>
    <t>Софинансирование ДЦП "От массовости к спорту"</t>
  </si>
  <si>
    <t>Муниципальное казенное учреждение "Cоциально-реабилитационный центр для несовершеннолетних "Боготольский"</t>
  </si>
  <si>
    <t>1002</t>
  </si>
  <si>
    <t>Социальное обслуживание населения</t>
  </si>
  <si>
    <t>007</t>
  </si>
  <si>
    <t>5079900</t>
  </si>
  <si>
    <t>5079920</t>
  </si>
  <si>
    <t>Мероприятия за счет средств местного бюджета (заключение санэпиднадзора по приюту "Боготольскому)</t>
  </si>
  <si>
    <t>Муниципальное казенное учреждение "Отдел жилищно-коммунального хозяйства</t>
  </si>
  <si>
    <t>0502</t>
  </si>
  <si>
    <t>Коммунальное хозяйство</t>
  </si>
  <si>
    <t>3510500</t>
  </si>
  <si>
    <t>Мероприятия в области коммунального хозяйства</t>
  </si>
  <si>
    <t>3510700</t>
  </si>
  <si>
    <t>Прочие мероприятия в области жилищно - коммунального хозяйства за счет средств местного бюджета</t>
  </si>
  <si>
    <t>5210102</t>
  </si>
  <si>
    <t>Реализация решений, связанных с установлением предельных индексов изменения размера платы граждан за коммунальные услуги</t>
  </si>
  <si>
    <t>9210102</t>
  </si>
  <si>
    <t>Софинансирование расходов, связанных с установлением предельных индексов изменения размера платы граждан за коммунальные услуги</t>
  </si>
  <si>
    <t>0029900</t>
  </si>
  <si>
    <t>5226001</t>
  </si>
  <si>
    <t>Псубсидии на реализацию мероприятий, предусмотренных долгосрочной целевой программой «Модернизация, реконструкция и капитальный ремонт объектов коммунальной инфраструктуры муниципальных образований Красноярского края» на 2010-2012 годы, утвержденной постановлением Правительства Красноярского края от 20 ноября 2009 года № 596-п</t>
  </si>
  <si>
    <t>9226001</t>
  </si>
  <si>
    <t>Софинансирование расходов на повышение эксплуатационной надежности объектов жизнеобеспечения</t>
  </si>
  <si>
    <t>Отдел здравоохранения администрации Боготольского района</t>
  </si>
  <si>
    <t>0901</t>
  </si>
  <si>
    <t>Стационарная медицинская помощь</t>
  </si>
  <si>
    <t>508</t>
  </si>
  <si>
    <t>5058301</t>
  </si>
  <si>
    <t>Субвенции на реализацию Закона края  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</t>
  </si>
  <si>
    <t>0902</t>
  </si>
  <si>
    <t>Амбулаторная помощь</t>
  </si>
  <si>
    <t>5201801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</si>
  <si>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за счет средств Федерального бюджета</t>
  </si>
  <si>
    <t>5201802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</si>
  <si>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за счет средств краевого бюджета</t>
  </si>
  <si>
    <t>0909</t>
  </si>
  <si>
    <t>Другие вопросы в области здравоохранения</t>
  </si>
  <si>
    <t>0960201</t>
  </si>
  <si>
    <t>Субсидии на реализацияю 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</t>
  </si>
  <si>
    <t>4859701</t>
  </si>
  <si>
    <t>Мероприятия в области здравоохранения (вакцинопрофилактика)</t>
  </si>
  <si>
    <t>5221505</t>
  </si>
  <si>
    <t>Субсидии на приобретение, поставку и монтаж модульных ФАП, отделочные, пусконаладочные работы, монтаж двускатной крыши, оснащение оборудованием и мебелью, в том числе на софинансирование мероприятий Программы модернизации здравоохранения</t>
  </si>
  <si>
    <t>9221505</t>
  </si>
  <si>
    <t>Софинансирование  на приобретение, поставку и монтаж модульных ФАП, отделочные, пусконаладочные работы, монтаж двускатной крыши, оснащение оборудованием и мебелью, в том числе на софинансирование мероприятий Программы модернизации здравоохранения</t>
  </si>
  <si>
    <t>Управление образования администрации Боготольского района</t>
  </si>
  <si>
    <t>0701</t>
  </si>
  <si>
    <t>Дошкольное образование</t>
  </si>
  <si>
    <t>502</t>
  </si>
  <si>
    <t>4209301</t>
  </si>
  <si>
    <t>Предоставление субсидий детским дошкольным учреждениям на выполнение муниципального задания</t>
  </si>
  <si>
    <t>4209900</t>
  </si>
  <si>
    <t>810</t>
  </si>
  <si>
    <t>Расходы за счет доходов от иной приносящей доход деятельности (казенных учреждений)</t>
  </si>
  <si>
    <t>4367501</t>
  </si>
  <si>
    <t>Выплаты воспитателям за счет средств краевого бюджета</t>
  </si>
  <si>
    <t>4367502</t>
  </si>
  <si>
    <t>Софинансирование  на выплату воспитателям</t>
  </si>
  <si>
    <t>8660000</t>
  </si>
  <si>
    <t>Субсидии на частичное финансирование (возмещение) расходов на повышение с 1 октября 2012 года на 6 процентов размеров оплаты труда работников дошкольных образовательных учреждений, в которых в 2012 году произведено увеличение фондов оплаты труда, связанное с введением новых систем оплаты труда без проведения конкурсного отбора, работников общеобразовательных учреждений, участвующих в реализации основной общеобразовательной программы дошкольного образования детей, кроме работающих в группах кратковременного пребывания, увеличение фондов оплаты труда которых произведено в  2012 году</t>
  </si>
  <si>
    <t>4219301</t>
  </si>
  <si>
    <t>Предоставление субсидий бюджетным общеобразовательным учреждениям на выполнение муниципального задания</t>
  </si>
  <si>
    <t>4219900</t>
  </si>
  <si>
    <t>811</t>
  </si>
  <si>
    <t>Расходы за счет безвозмездных поступлений по предпринимательской и иной приносящей доход деятельности</t>
  </si>
  <si>
    <t>4320203</t>
  </si>
  <si>
    <t>Организация двухразового питания в лагерях с дневным пребыванием детей, в т.ч. оплата стоимости набора продуктов питания или готовых блюд и их транспортировка</t>
  </si>
  <si>
    <t>5200901</t>
  </si>
  <si>
    <t>Ежемесячное денежное вознаграждение за классное руководство за счет средств федерального бюджета</t>
  </si>
  <si>
    <t>5200902</t>
  </si>
  <si>
    <t>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№ 1238 «О порядке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учреждений» и постановлением Правительства Красноярского края, устанавливающим порядок предоставления бюджетам муниципальных образований края субвенций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</t>
  </si>
  <si>
    <t>5210212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</si>
  <si>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 в общеобразовательных учреждениях края, в том числе негосударственных образовательных учреждениях, прошедших государственную аккридитацию и реализующих основные общеобразовательные программы</t>
  </si>
  <si>
    <t>5221008</t>
  </si>
  <si>
    <t>Субсидии на реализацию мероприятий, предусмотренных долгосрочной целевой программой "Обеспечение жизнедеятельности образовательных учреждений края" на 2010 - 2012 годы, утвержденной Постановлением Правительства Красноярского края от 23 ноября 2009 года № 606-п</t>
  </si>
  <si>
    <t>5221011</t>
  </si>
  <si>
    <t>Субсидии на реализацию мероприятий, предусмотренных долгосрочной целевой программой "Обеспечение жизнедеятельности образовательных учреждений края" на 2010-2012 годы, утвержденной Постановлением Правительства Красноярского края от 23 ноября 2009 года № 606-п</t>
  </si>
  <si>
    <t>8790000</t>
  </si>
  <si>
    <t>Субсидии бюджетам муниципальных образований края на частичное финансирование (возмещение  расходов на повышение оплаты труда работников общеобразовательных учреждений, участвующих в реализации основной общеобразовательной программы дошкольного образования детей, за исключением работающих в группах кратковременного пребывания</t>
  </si>
  <si>
    <t>9220203</t>
  </si>
  <si>
    <t>Софинансирование на питание в лагерях</t>
  </si>
  <si>
    <t>9221008</t>
  </si>
  <si>
    <t>Софинансирование мероприятий по подготовке к новому учебному году</t>
  </si>
  <si>
    <t>9221011</t>
  </si>
  <si>
    <t>Софинансирование ДЦП " Обеспечение жизнедеятельности образовательных учреждений"</t>
  </si>
  <si>
    <t>4320204</t>
  </si>
  <si>
    <t>Оплата стоимости путевок для детей в краевые и муниципальные загородные оздоровительные лагеря, негосударственные организации отдыха, оздоровления и занятости детей,зарегестрированные на территории Красноярского края</t>
  </si>
  <si>
    <t>7950100</t>
  </si>
  <si>
    <t>РЦП " Организация в каникулярное время оздоровления, отдыха детей и подростков Боготольского района" на 2011-2013 г.г.</t>
  </si>
  <si>
    <t>9220204</t>
  </si>
  <si>
    <t>Софинансирование на оплату  путевок для детей в оздоровительные лагеря</t>
  </si>
  <si>
    <t>0709</t>
  </si>
  <si>
    <t>Другие вопросы в области образования</t>
  </si>
  <si>
    <t>0020472</t>
  </si>
  <si>
    <t>Выполнение государственных полномочий по организации и осуществлению деятельности по опеке и попечительству</t>
  </si>
  <si>
    <t>4010001</t>
  </si>
  <si>
    <t>Расходы на ремонт жилых помещений детям -сиротам за счет средств местного бюджета</t>
  </si>
  <si>
    <t>7950104</t>
  </si>
  <si>
    <t>РЦП " Программа развития дошкольного образования Боготольского района" на 2012-2014г</t>
  </si>
  <si>
    <t>7950200</t>
  </si>
  <si>
    <t>РЦП " Одаренные дети" на 2007-2010гг</t>
  </si>
  <si>
    <t>5210214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</si>
  <si>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</t>
  </si>
  <si>
    <t>5206001</t>
  </si>
  <si>
    <t>Компенсация части родительской платы на содержание ребенка в образовательных организациях, без учета расходов на доставку</t>
  </si>
  <si>
    <t>5206002</t>
  </si>
  <si>
    <t>Доставка компенсационных выплат родителям за содержание ребенка в образовательных организациях, реализующих основную общеобразовательную программу дошкольного образования</t>
  </si>
  <si>
    <t>Управление социальной защиты населения администрации Боготольского района</t>
  </si>
  <si>
    <t>7950900</t>
  </si>
  <si>
    <t>РЦП " О мероприятиях связанных с подготовкой и празднованием Дня Победы ВОВ на 2008-2012гг"</t>
  </si>
  <si>
    <t>5226910</t>
  </si>
  <si>
    <t>субсидии на реализацию мероприятий, предусмотренных долгосрочной целевой программой «Повышение качества и доступности предоставления социальных услуг в учреждениях социального обслуживания» на 2011 - 2013 годы, утвержденной постановлением Правительства Красноярского края от 16 ноября 2010 года № 557-п</t>
  </si>
  <si>
    <t>9226910</t>
  </si>
  <si>
    <t>Софинансирование субсидии на выполнение первичных мер пожарной безопасности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</si>
  <si>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</si>
  <si>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</si>
  <si>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5053110</t>
  </si>
  <si>
    <t>Субсидии для оплаты жилья и коммунальных услуг ветеранам труда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</si>
  <si>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</si>
  <si>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</si>
  <si>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</si>
  <si>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</si>
  <si>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5055301</t>
  </si>
  <si>
    <t>Ежемесячное пособие на ребенка</t>
  </si>
  <si>
    <t>5055302</t>
  </si>
  <si>
    <t>Расходы на доставку ежемесячного пособия на ребенка</t>
  </si>
  <si>
    <t>5056005</t>
  </si>
  <si>
    <t>ЕДВ реабилитированным</t>
  </si>
  <si>
    <t>5056010</t>
  </si>
  <si>
    <t>Субсидии для оплаты жилья реабилитированным</t>
  </si>
  <si>
    <t>5056026</t>
  </si>
  <si>
    <t>Доставка и пересылка ежемесячных денежных выплат</t>
  </si>
  <si>
    <t>5056502</t>
  </si>
  <si>
    <t>Расходы на доставку субсидий, предоставляемых в качестве помощи для оплаты жилья и коммунальных услуг отдельным категориям граждан</t>
  </si>
  <si>
    <t>5056504</t>
  </si>
  <si>
    <t>Субсидии гражданам на оплату жилья и коммунальных услуг с учетом их доходов</t>
  </si>
  <si>
    <t>5056505</t>
  </si>
  <si>
    <t>Субсидии для оплаты жилья и коммунальных услуг ветеранам труда края</t>
  </si>
  <si>
    <t>5056507</t>
  </si>
  <si>
    <t>Субсидии для оплаты жилья и коммунальных услуг специалистам,работающим и проживающим в сельской местности</t>
  </si>
  <si>
    <t>5056511</t>
  </si>
  <si>
    <t>Доставка субсидий, предоставляемых гражданам в качестве помощи для оплаты жилья и коммунальных услуг с учетом их доходов</t>
  </si>
  <si>
    <t>5056609</t>
  </si>
  <si>
    <t>Субвенция на ЕДВ ветеранам труда и труженникам тыла</t>
  </si>
  <si>
    <t>5056610</t>
  </si>
  <si>
    <t>Субвенвеция на едв ветеранам труда, труженникам тыла, пенсионерам</t>
  </si>
  <si>
    <t>5056626</t>
  </si>
  <si>
    <t>5056701</t>
  </si>
  <si>
    <t>Ежемесячная денежная выплата</t>
  </si>
  <si>
    <t>5056702</t>
  </si>
  <si>
    <t>Расходы на доставку ежемесячной денежной выплаты членам семей военнослужащих,  погибших при исполнении обязанностей военной службы</t>
  </si>
  <si>
    <t>5056801</t>
  </si>
  <si>
    <t>Предоставление денежных выплат на оплату жилй площади с отоплением и освещением педагогическим работникам образовательных учреждений в сельской местности</t>
  </si>
  <si>
    <t>5056802</t>
  </si>
  <si>
    <t>Доставка и пересылка денежных выплат на оплату жилой площади с отоплением и освещением педагогическим работникам образовательных учреждений в сельской местности</t>
  </si>
  <si>
    <t>5057805</t>
  </si>
  <si>
    <t>Субвенции бюджетам муниципальных образований края на финансирование расходов, связанных с предоставлением мер социальной поддержки семьям, имеющим детей, в соответствии с пунктом 8  статьи 1 Закона края</t>
  </si>
  <si>
    <t>5057806</t>
  </si>
  <si>
    <t>Субвенции бюджетам муниципальных образований края на финансирование расходов, связанных с предоставлением мер социальной поддержки семьям, имеющим детей, в соответствии с пунктом 8 статьи 1 Закона края</t>
  </si>
  <si>
    <t>5057808</t>
  </si>
  <si>
    <t>Компенсация расходов на приобретение проездного билета для детей школьного возраста</t>
  </si>
  <si>
    <t>5057809</t>
  </si>
  <si>
    <t>Расходы по доставке едв  проезд,едв к школе , выплаты семьям -родители инвалиды</t>
  </si>
  <si>
    <t>5057810</t>
  </si>
  <si>
    <t>Оздоровление и обеспечение бесплатного проезда детей до места нахождения детских оздоровительных лагерей и обратно</t>
  </si>
  <si>
    <t>5057811</t>
  </si>
  <si>
    <t>Компенсация стоимости проезда к месту амбулаторного консультирования и обследования</t>
  </si>
  <si>
    <t>5057907</t>
  </si>
  <si>
    <t>Расходы на доставку компенсационных выплат инвалидам, родителям и законным представителям, детей-инвалидов</t>
  </si>
  <si>
    <t>5057909</t>
  </si>
  <si>
    <t>Коменсация расходов на проезд инвалидам к месту проведения обследования медико-социальной экспертизы</t>
  </si>
  <si>
    <t>5057910</t>
  </si>
  <si>
    <t>Создание спец.условий для получения инвалидами начального и среднего  проф.образования</t>
  </si>
  <si>
    <t>5057911</t>
  </si>
  <si>
    <t>Компенсационные выплаты родителям за обучение  детей -инвалидов</t>
  </si>
  <si>
    <t>5059101</t>
  </si>
  <si>
    <t>Социальное пособие на погребение</t>
  </si>
  <si>
    <t>5059102</t>
  </si>
  <si>
    <t>Возмещение специализированным службам по вопросам похоронного дела стоимости услуг по погребению</t>
  </si>
  <si>
    <t>5059103</t>
  </si>
  <si>
    <t>Доставка и пересылка социального пособия на погребение</t>
  </si>
  <si>
    <t>5059402</t>
  </si>
  <si>
    <t>Ежемесячная выплата членам семей отдельных категорий граждан, подвергшихся радиационному воздействию</t>
  </si>
  <si>
    <t>5059403</t>
  </si>
  <si>
    <t>Доставка и пересылка ежегодных и ежемесячных выплат отдельным категориям граждан, подвергшихся радиационному воздействию и ежемесячных денежных выплат членам семей отдельных категорий граждан, подвергшихся радиационному воздействию</t>
  </si>
  <si>
    <t>5059801</t>
  </si>
  <si>
    <t>Субвенции бюджетам муниципальных образований края на финансирование расходов, связанных с предоставлением дополнительных мер социальной поддержки беременным женщинам в соответствии с Законом края от 09 декабря 2010 года № 11-5397</t>
  </si>
  <si>
    <t>5059802</t>
  </si>
  <si>
    <t>5223738</t>
  </si>
  <si>
    <t>Компенсационные выплаты от1,5 до 3-х лет</t>
  </si>
  <si>
    <t>5223739</t>
  </si>
  <si>
    <t>Расходы по доставке компенсационных выплат от 1,5 до 3-х лет</t>
  </si>
  <si>
    <t>5226805</t>
  </si>
  <si>
    <t>Материальная помощь на ремонт жилья</t>
  </si>
  <si>
    <t>5226806</t>
  </si>
  <si>
    <t>Доставка и пересылка  материальной помощи на ремонт жилья</t>
  </si>
  <si>
    <t>5227101</t>
  </si>
  <si>
    <t>Предоставление адресной  материальной помощи обратившимся гражданам, находящимся в трудной жизненной ситуации</t>
  </si>
  <si>
    <t>5227102</t>
  </si>
  <si>
    <t>Предоставление единовременной адресной материальной помощи  обратившимся одиноко проживающим гражданам пожилого возраста, а также семьям граждан пожилого возраста, в составе которых отсутствуют трудоспособные граждане, на ремонт жилого помещения</t>
  </si>
  <si>
    <t>5227103</t>
  </si>
  <si>
    <t>Предоставление единовременной адресной материальной помощи отдельным категориям граждан на ремонт печного отопления и электропроводки</t>
  </si>
  <si>
    <t>5227104</t>
  </si>
  <si>
    <t>Доставка и пересылка единовременной адресной  материальной помощи</t>
  </si>
  <si>
    <t>7952000</t>
  </si>
  <si>
    <t>РЦП "Доступная среда для инвалидов" на 2012-2015 г.г.</t>
  </si>
  <si>
    <t>1006</t>
  </si>
  <si>
    <t>Другие вопросы в области социальной политики</t>
  </si>
  <si>
    <t>0020473</t>
  </si>
  <si>
    <t>Выполнение функций органами соцзащиты</t>
  </si>
  <si>
    <t>7951000</t>
  </si>
  <si>
    <t>РЦП " Социальная поддержка населения, находящегося в трудной жизненной ситуации"</t>
  </si>
  <si>
    <t>7951100</t>
  </si>
  <si>
    <t>РЦП " Старшее поколение"</t>
  </si>
  <si>
    <t>503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</si>
  <si>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</si>
  <si>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</si>
  <si>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0020450</t>
  </si>
  <si>
    <t>Резерв на частичное финансирование (возмещение) расходов сельских бюджетов за счет средств местного бюджета</t>
  </si>
  <si>
    <t>3600000</t>
  </si>
  <si>
    <t>Осуществление социально-значимых расходов капитального характера за счет средств местного бюджета</t>
  </si>
  <si>
    <t>5210271</t>
  </si>
  <si>
    <t>Субвенции на выполнение полномочий по созданию и обеспечению деятельности административных комиссий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</si>
  <si>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</si>
  <si>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</si>
  <si>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</si>
  <si>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</si>
  <si>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0310</t>
  </si>
  <si>
    <t>Обеспечение пожарной безопасности</t>
  </si>
  <si>
    <t>5227202</t>
  </si>
  <si>
    <t>субсидии на реализацию мероприятий, предусмотренных долгосрочной целевой программой «Обеспечение пожарной безопасности сельских населенных пунктов Красноярского края на 2011-2013 годы», утвержденной постановлением Правительства Красноярского края от 23 ноября 2010 года № 581-п</t>
  </si>
  <si>
    <t>5227203</t>
  </si>
  <si>
    <t>7950800</t>
  </si>
  <si>
    <t>РЦП " Обеспечение противопожарной безопастности на территории Боготольского района и защиты населения " на 2011год</t>
  </si>
  <si>
    <t>5222031</t>
  </si>
  <si>
    <t>5225104</t>
  </si>
  <si>
    <t>9225104</t>
  </si>
  <si>
    <t>Софинансирование на реализацию мероприятий, предусмотренных долгосрочной целевой программой «Повышение эффективности деятельности органов местного самоуправления в Красноярском крае» на 2011 - 2013 годы, утвержденной постановлением Правительства Красноярского края от 20 ноября 2010 года № 570-п</t>
  </si>
  <si>
    <t>5225106</t>
  </si>
  <si>
    <t>Ссубсидии на реализацию мероприятий, предусмотренных долгосрочной целевой программой «Повышение эффективности деятельности органов местного самоуправления в Красноярском крае» на 2011 - 2013 годы, утвержденной постановлением Правительства Красноярского края от 20 ноября 2010 года № 570-п</t>
  </si>
  <si>
    <t>5220448</t>
  </si>
  <si>
    <t>9220448</t>
  </si>
  <si>
    <t>Софинансирование субсидии на реализацию мероприятий, предусмотренной ДЦП "Культура Красноярья" на 2010-2012гг.</t>
  </si>
  <si>
    <t>5205500</t>
  </si>
  <si>
    <t>Субсидии на организацию и проведение акарицидных обработок мест массового отдыха населения</t>
  </si>
  <si>
    <t>1301</t>
  </si>
  <si>
    <t>Обслуживание государственного внутреннего и муниципального долга</t>
  </si>
  <si>
    <t>0650300</t>
  </si>
  <si>
    <t>Процентные платежи по муниципальному долгу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</si>
  <si>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</si>
  <si>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</si>
  <si>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5160130</t>
  </si>
  <si>
    <t>Дотации на выравнивание уровня бюджетной обеспеченности</t>
  </si>
  <si>
    <t>008</t>
  </si>
  <si>
    <t>Фонд финансовой поддержки</t>
  </si>
  <si>
    <t>5170200</t>
  </si>
  <si>
    <t>Поддержка мер по обеспечению сбалансированности бюджетов</t>
  </si>
  <si>
    <t>Прочие дотации</t>
  </si>
  <si>
    <t>1403</t>
  </si>
  <si>
    <t>Прочие межбюджетные трансферты общего характера</t>
  </si>
  <si>
    <t>3600001</t>
  </si>
  <si>
    <t>Межбюджетные трансферты бюджетам поселений на осуществление части полномочий в области создания условий для предоставления транспортных услуг населению</t>
  </si>
  <si>
    <t>6000100</t>
  </si>
  <si>
    <t>Уличное освещение</t>
  </si>
  <si>
    <t>8650000</t>
  </si>
  <si>
    <t>Субсидии на частичное финансирование (возмещение) расходов на дополнительное повышение с 1 октября 2012 года размеров оплаты труда глав муниципальных образований городских (сельских) поселений</t>
  </si>
  <si>
    <t>8770000</t>
  </si>
  <si>
    <t>Субсидии на частичное финансирование (возмещение) расходов на увеличение ФОТ депутатов, выборных должностей лиц местного самоуправления осуществляющих свои полномочия на постоянной основе, лиц замещающих иные муниципальные должности и муниципальных служащих поселений</t>
  </si>
  <si>
    <t>Ассигнования 2012г</t>
  </si>
  <si>
    <t>Исполнение 2012г</t>
  </si>
  <si>
    <t>%исполнения</t>
  </si>
  <si>
    <t>Распределение расходов районного бюджета по ведомственной структуре расходов в 2012 году</t>
  </si>
  <si>
    <t xml:space="preserve">к Решению Совета депутатов </t>
  </si>
  <si>
    <t>Приложение № 4</t>
  </si>
  <si>
    <t>от 07.05.2013 № 28-187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</si>
</sst>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7" fillId="2" borderId="0" xfId="0" applyFont="1" applyFill="1" applyBorder="1" applyAlignment="1"/>
    <xf numFmtId="0" fontId="5" fillId="2" borderId="0" xfId="0" applyFont="1" applyFill="1" applyBorder="1" applyAlignment="1"/>
    <xf numFmtId="4" fontId="0" fillId="2" borderId="0" xfId="0" applyNumberFormat="1" applyFill="1"/>
    <xf numFmtId="2" fontId="2" fillId="2" borderId="0" xfId="0" applyNumberFormat="1" applyFont="1" applyFill="1"/>
    <xf numFmtId="0" fontId="1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/>
    <xf numFmtId="0" fontId="3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right" vertical="top" wrapText="1"/>
    </xf>
    <xf numFmtId="164" fontId="10" fillId="2" borderId="4" xfId="0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6"/>
  <sheetViews>
    <sheetView tabSelected="1" topLeftCell="A327" workbookViewId="0">
      <selection activeCell="J8" sqref="J8"/>
    </sheetView>
  </sheetViews>
  <sheetFormatPr defaultColWidth="8.85546875" defaultRowHeight="12.75"/>
  <cols>
    <col min="1" max="1" width="25.42578125" style="2" customWidth="1"/>
    <col min="2" max="2" width="4.7109375" style="2" customWidth="1"/>
    <col min="3" max="3" width="7.28515625" style="2" customWidth="1"/>
    <col min="4" max="4" width="9" style="2" customWidth="1"/>
    <col min="5" max="5" width="42.7109375" style="2" customWidth="1"/>
    <col min="6" max="6" width="4.7109375" style="2" customWidth="1"/>
    <col min="7" max="7" width="18.7109375" style="2" customWidth="1"/>
    <col min="8" max="8" width="15.7109375" style="2" customWidth="1"/>
    <col min="9" max="9" width="10.5703125" style="2" customWidth="1"/>
    <col min="10" max="10" width="14.7109375" style="2" customWidth="1"/>
    <col min="11" max="34" width="15.7109375" style="2" customWidth="1"/>
    <col min="35" max="16384" width="8.85546875" style="2"/>
  </cols>
  <sheetData>
    <row r="1" spans="1:11">
      <c r="A1" s="3"/>
      <c r="B1" s="13"/>
      <c r="C1" s="1"/>
      <c r="D1" s="1"/>
      <c r="E1" s="1"/>
      <c r="F1" s="1"/>
      <c r="G1" s="1"/>
      <c r="H1" s="1" t="s">
        <v>500</v>
      </c>
    </row>
    <row r="2" spans="1:11">
      <c r="C2" s="4"/>
      <c r="D2" s="4"/>
      <c r="E2" s="4"/>
      <c r="F2" s="4"/>
      <c r="G2" s="4"/>
      <c r="H2" s="4" t="s">
        <v>499</v>
      </c>
    </row>
    <row r="3" spans="1:11">
      <c r="H3" s="8" t="s">
        <v>501</v>
      </c>
    </row>
    <row r="4" spans="1:11" ht="15">
      <c r="A4" s="9"/>
      <c r="B4" s="9"/>
      <c r="C4" s="9"/>
      <c r="D4" s="9"/>
      <c r="E4" s="9"/>
      <c r="F4" s="9"/>
      <c r="G4" s="9"/>
    </row>
    <row r="5" spans="1:11" ht="16.5" customHeight="1">
      <c r="A5" s="30"/>
      <c r="B5" s="30"/>
      <c r="C5" s="30"/>
      <c r="D5" s="30"/>
      <c r="E5" s="30"/>
      <c r="F5" s="30"/>
      <c r="G5" s="30"/>
      <c r="H5" s="9"/>
    </row>
    <row r="6" spans="1:11" ht="24.75" customHeight="1">
      <c r="A6" s="31"/>
      <c r="B6" s="31"/>
      <c r="C6" s="31"/>
      <c r="D6" s="31"/>
      <c r="E6" s="31"/>
      <c r="F6" s="31"/>
      <c r="G6" s="31"/>
      <c r="H6" s="12"/>
      <c r="I6" s="12"/>
      <c r="J6" s="12"/>
    </row>
    <row r="7" spans="1:11" ht="15.75" customHeight="1">
      <c r="A7" s="12"/>
      <c r="B7" s="12"/>
      <c r="C7" s="12"/>
      <c r="D7" s="12"/>
      <c r="E7" s="10" t="s">
        <v>498</v>
      </c>
      <c r="F7" s="10"/>
      <c r="G7" s="10"/>
      <c r="H7" s="10"/>
      <c r="I7" s="10"/>
      <c r="J7" s="10"/>
      <c r="K7" s="10"/>
    </row>
    <row r="8" spans="1:11" ht="15.75" customHeight="1">
      <c r="A8" s="12"/>
      <c r="B8" s="12"/>
      <c r="C8" s="12"/>
      <c r="D8" s="12"/>
      <c r="E8" s="10"/>
      <c r="F8" s="10"/>
      <c r="G8" s="10"/>
      <c r="H8" s="10"/>
      <c r="I8" s="10"/>
      <c r="J8" s="10"/>
      <c r="K8" s="11"/>
    </row>
    <row r="9" spans="1:11" ht="13.5" customHeight="1">
      <c r="A9" s="12"/>
      <c r="B9" s="12"/>
      <c r="C9" s="12"/>
      <c r="D9" s="12"/>
      <c r="E9" s="12"/>
      <c r="F9" s="12"/>
      <c r="G9" s="12"/>
      <c r="H9" s="12"/>
      <c r="I9" s="12" t="s">
        <v>0</v>
      </c>
      <c r="J9" s="12"/>
    </row>
    <row r="10" spans="1:11" ht="15">
      <c r="A10" s="28" t="s">
        <v>16</v>
      </c>
      <c r="B10" s="32" t="s">
        <v>8</v>
      </c>
      <c r="C10" s="33"/>
      <c r="D10" s="33"/>
      <c r="E10" s="33"/>
      <c r="F10" s="33"/>
      <c r="G10" s="28" t="s">
        <v>495</v>
      </c>
      <c r="H10" s="28" t="s">
        <v>496</v>
      </c>
      <c r="I10" s="28" t="s">
        <v>497</v>
      </c>
    </row>
    <row r="11" spans="1:11" ht="30">
      <c r="A11" s="29"/>
      <c r="B11" s="14" t="s">
        <v>10</v>
      </c>
      <c r="C11" s="14" t="s">
        <v>14</v>
      </c>
      <c r="D11" s="14" t="s">
        <v>13</v>
      </c>
      <c r="E11" s="14" t="s">
        <v>12</v>
      </c>
      <c r="F11" s="14" t="s">
        <v>11</v>
      </c>
      <c r="G11" s="29"/>
      <c r="H11" s="29"/>
      <c r="I11" s="29"/>
    </row>
    <row r="12" spans="1:11" ht="15">
      <c r="A12" s="15" t="s">
        <v>9</v>
      </c>
      <c r="B12" s="15" t="s">
        <v>1</v>
      </c>
      <c r="C12" s="15" t="s">
        <v>2</v>
      </c>
      <c r="D12" s="15" t="s">
        <v>3</v>
      </c>
      <c r="E12" s="15" t="s">
        <v>6</v>
      </c>
      <c r="F12" s="15" t="s">
        <v>4</v>
      </c>
      <c r="G12" s="15" t="s">
        <v>5</v>
      </c>
      <c r="H12" s="15"/>
      <c r="I12" s="15"/>
    </row>
    <row r="13" spans="1:11" ht="57">
      <c r="A13" s="16" t="s">
        <v>18</v>
      </c>
      <c r="B13" s="17" t="s">
        <v>17</v>
      </c>
      <c r="C13" s="17" t="s">
        <v>17</v>
      </c>
      <c r="D13" s="17"/>
      <c r="E13" s="16" t="s">
        <v>17</v>
      </c>
      <c r="F13" s="17" t="s">
        <v>17</v>
      </c>
      <c r="G13" s="18">
        <v>76145447.709999993</v>
      </c>
      <c r="H13" s="18">
        <v>75045890.870000005</v>
      </c>
      <c r="I13" s="18">
        <f>H13/G13*100</f>
        <v>98.555978232359138</v>
      </c>
      <c r="J13" s="5"/>
    </row>
    <row r="14" spans="1:11" ht="99.75">
      <c r="A14" s="16" t="s">
        <v>20</v>
      </c>
      <c r="B14" s="17" t="s">
        <v>17</v>
      </c>
      <c r="C14" s="17" t="s">
        <v>19</v>
      </c>
      <c r="D14" s="17"/>
      <c r="E14" s="16" t="s">
        <v>17</v>
      </c>
      <c r="F14" s="17" t="s">
        <v>17</v>
      </c>
      <c r="G14" s="18">
        <v>809405.96</v>
      </c>
      <c r="H14" s="18">
        <v>809405.96</v>
      </c>
      <c r="I14" s="18">
        <f>H14/G14*100</f>
        <v>100</v>
      </c>
    </row>
    <row r="15" spans="1:11" ht="14.25">
      <c r="A15" s="19"/>
      <c r="B15" s="20" t="s">
        <v>21</v>
      </c>
      <c r="C15" s="20" t="s">
        <v>19</v>
      </c>
      <c r="D15" s="20" t="s">
        <v>22</v>
      </c>
      <c r="E15" s="19" t="s">
        <v>23</v>
      </c>
      <c r="F15" s="20" t="s">
        <v>24</v>
      </c>
      <c r="G15" s="21">
        <v>809405.96</v>
      </c>
      <c r="H15" s="21">
        <v>809405.96</v>
      </c>
      <c r="I15" s="18">
        <f>H15/G15*100</f>
        <v>100</v>
      </c>
    </row>
    <row r="16" spans="1:11" ht="142.5">
      <c r="A16" s="16" t="s">
        <v>27</v>
      </c>
      <c r="B16" s="17" t="s">
        <v>17</v>
      </c>
      <c r="C16" s="17" t="s">
        <v>26</v>
      </c>
      <c r="D16" s="17"/>
      <c r="E16" s="16" t="s">
        <v>17</v>
      </c>
      <c r="F16" s="17" t="s">
        <v>17</v>
      </c>
      <c r="G16" s="18">
        <v>3223133.08</v>
      </c>
      <c r="H16" s="18">
        <v>3223133.08</v>
      </c>
      <c r="I16" s="18">
        <f t="shared" ref="I16:I24" si="0">H16/G16*100</f>
        <v>100</v>
      </c>
    </row>
    <row r="17" spans="1:10" ht="42.75">
      <c r="A17" s="19"/>
      <c r="B17" s="20" t="s">
        <v>21</v>
      </c>
      <c r="C17" s="20" t="s">
        <v>26</v>
      </c>
      <c r="D17" s="20" t="s">
        <v>28</v>
      </c>
      <c r="E17" s="19" t="s">
        <v>29</v>
      </c>
      <c r="F17" s="20" t="s">
        <v>24</v>
      </c>
      <c r="G17" s="21">
        <v>3223133.08</v>
      </c>
      <c r="H17" s="21">
        <v>3223133.08</v>
      </c>
      <c r="I17" s="18">
        <f t="shared" si="0"/>
        <v>100</v>
      </c>
    </row>
    <row r="18" spans="1:10" ht="156.75">
      <c r="A18" s="16" t="s">
        <v>31</v>
      </c>
      <c r="B18" s="17" t="s">
        <v>17</v>
      </c>
      <c r="C18" s="17" t="s">
        <v>30</v>
      </c>
      <c r="D18" s="17"/>
      <c r="E18" s="16" t="s">
        <v>17</v>
      </c>
      <c r="F18" s="17" t="s">
        <v>17</v>
      </c>
      <c r="G18" s="18">
        <v>21178622.870000001</v>
      </c>
      <c r="H18" s="18">
        <f>H19+H20+H21+H22+H23+H24+H25</f>
        <v>20951088.879999995</v>
      </c>
      <c r="I18" s="18">
        <f>H18/G18*100</f>
        <v>98.925643128938702</v>
      </c>
      <c r="J18" s="5"/>
    </row>
    <row r="19" spans="1:10" ht="42.75">
      <c r="A19" s="19"/>
      <c r="B19" s="20" t="s">
        <v>21</v>
      </c>
      <c r="C19" s="20" t="s">
        <v>30</v>
      </c>
      <c r="D19" s="20" t="s">
        <v>28</v>
      </c>
      <c r="E19" s="19" t="s">
        <v>29</v>
      </c>
      <c r="F19" s="20" t="s">
        <v>24</v>
      </c>
      <c r="G19" s="21">
        <v>19441237.66</v>
      </c>
      <c r="H19" s="21">
        <v>19429488.489999998</v>
      </c>
      <c r="I19" s="18">
        <f>H19/G19*100</f>
        <v>99.939565730302377</v>
      </c>
    </row>
    <row r="20" spans="1:10" ht="47.25" customHeight="1">
      <c r="A20" s="19"/>
      <c r="B20" s="20" t="s">
        <v>21</v>
      </c>
      <c r="C20" s="20" t="s">
        <v>30</v>
      </c>
      <c r="D20" s="20" t="s">
        <v>32</v>
      </c>
      <c r="E20" s="19" t="s">
        <v>33</v>
      </c>
      <c r="F20" s="20" t="s">
        <v>24</v>
      </c>
      <c r="G20" s="21">
        <v>418800</v>
      </c>
      <c r="H20" s="21">
        <v>206144.9</v>
      </c>
      <c r="I20" s="18">
        <f>H20/G20*100</f>
        <v>49.222755491881564</v>
      </c>
    </row>
    <row r="21" spans="1:10" ht="100.5" customHeight="1">
      <c r="A21" s="19"/>
      <c r="B21" s="20" t="s">
        <v>21</v>
      </c>
      <c r="C21" s="20" t="s">
        <v>30</v>
      </c>
      <c r="D21" s="20" t="s">
        <v>34</v>
      </c>
      <c r="E21" s="19" t="s">
        <v>35</v>
      </c>
      <c r="F21" s="20" t="s">
        <v>24</v>
      </c>
      <c r="G21" s="21">
        <v>311300</v>
      </c>
      <c r="H21" s="21">
        <v>311299.49</v>
      </c>
      <c r="I21" s="18">
        <f t="shared" si="0"/>
        <v>99.999836170896245</v>
      </c>
    </row>
    <row r="22" spans="1:10" ht="28.5">
      <c r="A22" s="19"/>
      <c r="B22" s="20" t="s">
        <v>21</v>
      </c>
      <c r="C22" s="20" t="s">
        <v>30</v>
      </c>
      <c r="D22" s="20" t="s">
        <v>36</v>
      </c>
      <c r="E22" s="19" t="s">
        <v>37</v>
      </c>
      <c r="F22" s="20" t="s">
        <v>24</v>
      </c>
      <c r="G22" s="21">
        <v>18600</v>
      </c>
      <c r="H22" s="21">
        <v>18600</v>
      </c>
      <c r="I22" s="18">
        <f t="shared" si="0"/>
        <v>100</v>
      </c>
    </row>
    <row r="23" spans="1:10" ht="48.75" customHeight="1">
      <c r="A23" s="19"/>
      <c r="B23" s="20" t="s">
        <v>21</v>
      </c>
      <c r="C23" s="20" t="s">
        <v>30</v>
      </c>
      <c r="D23" s="20" t="s">
        <v>38</v>
      </c>
      <c r="E23" s="19" t="s">
        <v>39</v>
      </c>
      <c r="F23" s="20" t="s">
        <v>24</v>
      </c>
      <c r="G23" s="21">
        <v>406700</v>
      </c>
      <c r="H23" s="21">
        <v>406700</v>
      </c>
      <c r="I23" s="18">
        <f t="shared" si="0"/>
        <v>100</v>
      </c>
    </row>
    <row r="24" spans="1:10" ht="14.25">
      <c r="A24" s="19"/>
      <c r="B24" s="20" t="s">
        <v>21</v>
      </c>
      <c r="C24" s="20" t="s">
        <v>30</v>
      </c>
      <c r="D24" s="20" t="s">
        <v>40</v>
      </c>
      <c r="E24" s="19" t="s">
        <v>41</v>
      </c>
      <c r="F24" s="20" t="s">
        <v>24</v>
      </c>
      <c r="G24" s="21">
        <v>48557</v>
      </c>
      <c r="H24" s="21">
        <v>48557</v>
      </c>
      <c r="I24" s="18">
        <f t="shared" si="0"/>
        <v>100</v>
      </c>
    </row>
    <row r="25" spans="1:10" ht="28.5">
      <c r="A25" s="19"/>
      <c r="B25" s="20" t="s">
        <v>21</v>
      </c>
      <c r="C25" s="20" t="s">
        <v>30</v>
      </c>
      <c r="D25" s="20" t="s">
        <v>42</v>
      </c>
      <c r="E25" s="19" t="s">
        <v>43</v>
      </c>
      <c r="F25" s="20" t="s">
        <v>24</v>
      </c>
      <c r="G25" s="21">
        <v>533428.21</v>
      </c>
      <c r="H25" s="21">
        <v>530299</v>
      </c>
      <c r="I25" s="21">
        <f>H25/G25*100</f>
        <v>99.413377481479657</v>
      </c>
    </row>
    <row r="26" spans="1:10" ht="14.25">
      <c r="A26" s="16" t="s">
        <v>45</v>
      </c>
      <c r="B26" s="17" t="s">
        <v>17</v>
      </c>
      <c r="C26" s="17" t="s">
        <v>44</v>
      </c>
      <c r="D26" s="17"/>
      <c r="E26" s="16" t="s">
        <v>17</v>
      </c>
      <c r="F26" s="17" t="s">
        <v>17</v>
      </c>
      <c r="G26" s="18">
        <v>1952</v>
      </c>
      <c r="H26" s="18"/>
      <c r="I26" s="18"/>
    </row>
    <row r="27" spans="1:10" ht="144" customHeight="1">
      <c r="A27" s="19" t="s">
        <v>49</v>
      </c>
      <c r="B27" s="20" t="s">
        <v>21</v>
      </c>
      <c r="C27" s="20" t="s">
        <v>44</v>
      </c>
      <c r="D27" s="20" t="s">
        <v>46</v>
      </c>
      <c r="E27" s="22" t="s">
        <v>47</v>
      </c>
      <c r="F27" s="20" t="s">
        <v>48</v>
      </c>
      <c r="G27" s="21">
        <v>1952</v>
      </c>
      <c r="H27" s="21"/>
      <c r="I27" s="21"/>
    </row>
    <row r="28" spans="1:10" ht="14.25">
      <c r="A28" s="16" t="s">
        <v>51</v>
      </c>
      <c r="B28" s="17" t="s">
        <v>17</v>
      </c>
      <c r="C28" s="17" t="s">
        <v>50</v>
      </c>
      <c r="D28" s="17"/>
      <c r="E28" s="16" t="s">
        <v>17</v>
      </c>
      <c r="F28" s="17" t="s">
        <v>17</v>
      </c>
      <c r="G28" s="18">
        <v>28000</v>
      </c>
      <c r="H28" s="18">
        <v>28000</v>
      </c>
      <c r="I28" s="18">
        <f t="shared" ref="I28:I34" si="1">H28/G28*100</f>
        <v>100</v>
      </c>
    </row>
    <row r="29" spans="1:10" ht="28.5">
      <c r="A29" s="19" t="s">
        <v>55</v>
      </c>
      <c r="B29" s="20" t="s">
        <v>21</v>
      </c>
      <c r="C29" s="20" t="s">
        <v>50</v>
      </c>
      <c r="D29" s="20" t="s">
        <v>52</v>
      </c>
      <c r="E29" s="19" t="s">
        <v>53</v>
      </c>
      <c r="F29" s="20" t="s">
        <v>54</v>
      </c>
      <c r="G29" s="21">
        <v>28000</v>
      </c>
      <c r="H29" s="21">
        <v>28000</v>
      </c>
      <c r="I29" s="18">
        <f t="shared" si="1"/>
        <v>100</v>
      </c>
    </row>
    <row r="30" spans="1:10" ht="42.75">
      <c r="A30" s="16" t="s">
        <v>57</v>
      </c>
      <c r="B30" s="17" t="s">
        <v>17</v>
      </c>
      <c r="C30" s="17" t="s">
        <v>56</v>
      </c>
      <c r="D30" s="17"/>
      <c r="E30" s="16" t="s">
        <v>17</v>
      </c>
      <c r="F30" s="17" t="s">
        <v>17</v>
      </c>
      <c r="G30" s="18">
        <v>4000171.35</v>
      </c>
      <c r="H30" s="18">
        <f>H31+H32+H33+H34+H35</f>
        <v>3904819.62</v>
      </c>
      <c r="I30" s="18">
        <f t="shared" si="1"/>
        <v>97.616308861369149</v>
      </c>
    </row>
    <row r="31" spans="1:10" ht="47.25" customHeight="1">
      <c r="A31" s="19"/>
      <c r="B31" s="20" t="s">
        <v>21</v>
      </c>
      <c r="C31" s="20" t="s">
        <v>56</v>
      </c>
      <c r="D31" s="20" t="s">
        <v>58</v>
      </c>
      <c r="E31" s="19" t="s">
        <v>59</v>
      </c>
      <c r="F31" s="20" t="s">
        <v>24</v>
      </c>
      <c r="G31" s="21">
        <v>2661771.35</v>
      </c>
      <c r="H31" s="21">
        <v>2570103.31</v>
      </c>
      <c r="I31" s="21">
        <f t="shared" si="1"/>
        <v>96.556126430619216</v>
      </c>
    </row>
    <row r="32" spans="1:10" ht="42.75">
      <c r="A32" s="19" t="s">
        <v>63</v>
      </c>
      <c r="B32" s="20" t="s">
        <v>21</v>
      </c>
      <c r="C32" s="20" t="s">
        <v>56</v>
      </c>
      <c r="D32" s="20" t="s">
        <v>60</v>
      </c>
      <c r="E32" s="19" t="s">
        <v>61</v>
      </c>
      <c r="F32" s="20" t="s">
        <v>62</v>
      </c>
      <c r="G32" s="21">
        <v>1254000</v>
      </c>
      <c r="H32" s="21">
        <v>1254000</v>
      </c>
      <c r="I32" s="21">
        <f t="shared" si="1"/>
        <v>100</v>
      </c>
    </row>
    <row r="33" spans="1:9" ht="81" customHeight="1">
      <c r="A33" s="19"/>
      <c r="B33" s="20" t="s">
        <v>21</v>
      </c>
      <c r="C33" s="20" t="s">
        <v>56</v>
      </c>
      <c r="D33" s="20" t="s">
        <v>64</v>
      </c>
      <c r="E33" s="19" t="s">
        <v>65</v>
      </c>
      <c r="F33" s="20" t="s">
        <v>24</v>
      </c>
      <c r="G33" s="21">
        <v>9400</v>
      </c>
      <c r="H33" s="21">
        <v>7134.31</v>
      </c>
      <c r="I33" s="21">
        <f t="shared" si="1"/>
        <v>75.896914893617023</v>
      </c>
    </row>
    <row r="34" spans="1:9" ht="51.75" customHeight="1">
      <c r="A34" s="19"/>
      <c r="B34" s="20" t="s">
        <v>21</v>
      </c>
      <c r="C34" s="20" t="s">
        <v>56</v>
      </c>
      <c r="D34" s="20" t="s">
        <v>66</v>
      </c>
      <c r="E34" s="19" t="s">
        <v>67</v>
      </c>
      <c r="F34" s="20" t="s">
        <v>24</v>
      </c>
      <c r="G34" s="21">
        <v>50000</v>
      </c>
      <c r="H34" s="21">
        <v>48582</v>
      </c>
      <c r="I34" s="21">
        <f t="shared" si="1"/>
        <v>97.164000000000001</v>
      </c>
    </row>
    <row r="35" spans="1:9" ht="28.5">
      <c r="A35" s="19"/>
      <c r="B35" s="20" t="s">
        <v>21</v>
      </c>
      <c r="C35" s="20" t="s">
        <v>56</v>
      </c>
      <c r="D35" s="20" t="s">
        <v>68</v>
      </c>
      <c r="E35" s="19" t="s">
        <v>69</v>
      </c>
      <c r="F35" s="20" t="s">
        <v>24</v>
      </c>
      <c r="G35" s="21">
        <v>25000</v>
      </c>
      <c r="H35" s="21">
        <v>25000</v>
      </c>
      <c r="I35" s="21">
        <v>100</v>
      </c>
    </row>
    <row r="36" spans="1:9" ht="114">
      <c r="A36" s="16" t="s">
        <v>71</v>
      </c>
      <c r="B36" s="17" t="s">
        <v>17</v>
      </c>
      <c r="C36" s="17" t="s">
        <v>70</v>
      </c>
      <c r="D36" s="17"/>
      <c r="E36" s="16" t="s">
        <v>17</v>
      </c>
      <c r="F36" s="17" t="s">
        <v>17</v>
      </c>
      <c r="G36" s="18">
        <v>1459207.98</v>
      </c>
      <c r="H36" s="18">
        <f>H37+H38</f>
        <v>1432073.8399999999</v>
      </c>
      <c r="I36" s="18">
        <f>H36/G36*100</f>
        <v>98.14048851350168</v>
      </c>
    </row>
    <row r="37" spans="1:9" ht="64.5" customHeight="1">
      <c r="A37" s="19"/>
      <c r="B37" s="20" t="s">
        <v>21</v>
      </c>
      <c r="C37" s="20" t="s">
        <v>70</v>
      </c>
      <c r="D37" s="20" t="s">
        <v>72</v>
      </c>
      <c r="E37" s="19" t="s">
        <v>73</v>
      </c>
      <c r="F37" s="20" t="s">
        <v>24</v>
      </c>
      <c r="G37" s="21">
        <v>200000</v>
      </c>
      <c r="H37" s="21">
        <v>172866.86</v>
      </c>
      <c r="I37" s="21">
        <f>H37/G37*100</f>
        <v>86.433429999999987</v>
      </c>
    </row>
    <row r="38" spans="1:9" ht="47.25" customHeight="1">
      <c r="A38" s="19" t="s">
        <v>63</v>
      </c>
      <c r="B38" s="20" t="s">
        <v>21</v>
      </c>
      <c r="C38" s="20" t="s">
        <v>70</v>
      </c>
      <c r="D38" s="20" t="s">
        <v>74</v>
      </c>
      <c r="E38" s="19" t="s">
        <v>75</v>
      </c>
      <c r="F38" s="20" t="s">
        <v>62</v>
      </c>
      <c r="G38" s="21">
        <v>1259207.98</v>
      </c>
      <c r="H38" s="21">
        <v>1259206.98</v>
      </c>
      <c r="I38" s="21">
        <f>H38/G38*100</f>
        <v>99.999920585001377</v>
      </c>
    </row>
    <row r="39" spans="1:9" ht="28.5">
      <c r="A39" s="16" t="s">
        <v>77</v>
      </c>
      <c r="B39" s="17" t="s">
        <v>17</v>
      </c>
      <c r="C39" s="17" t="s">
        <v>76</v>
      </c>
      <c r="D39" s="17"/>
      <c r="E39" s="16" t="s">
        <v>17</v>
      </c>
      <c r="F39" s="17" t="s">
        <v>17</v>
      </c>
      <c r="G39" s="18">
        <v>2509507</v>
      </c>
      <c r="H39" s="18">
        <f>H40+H41+H42</f>
        <v>2506360</v>
      </c>
      <c r="I39" s="18">
        <f>H39/G39*100</f>
        <v>99.874596882973435</v>
      </c>
    </row>
    <row r="40" spans="1:9" ht="46.5" customHeight="1">
      <c r="A40" s="19"/>
      <c r="B40" s="20" t="s">
        <v>21</v>
      </c>
      <c r="C40" s="20" t="s">
        <v>76</v>
      </c>
      <c r="D40" s="20" t="s">
        <v>78</v>
      </c>
      <c r="E40" s="19" t="s">
        <v>79</v>
      </c>
      <c r="F40" s="20" t="s">
        <v>24</v>
      </c>
      <c r="G40" s="21">
        <v>2213700</v>
      </c>
      <c r="H40" s="21">
        <v>2213700</v>
      </c>
      <c r="I40" s="21">
        <v>100</v>
      </c>
    </row>
    <row r="41" spans="1:9" ht="170.25" customHeight="1">
      <c r="A41" s="19" t="s">
        <v>49</v>
      </c>
      <c r="B41" s="20" t="s">
        <v>21</v>
      </c>
      <c r="C41" s="20" t="s">
        <v>76</v>
      </c>
      <c r="D41" s="20" t="s">
        <v>80</v>
      </c>
      <c r="E41" s="22" t="s">
        <v>81</v>
      </c>
      <c r="F41" s="20" t="s">
        <v>48</v>
      </c>
      <c r="G41" s="21">
        <v>280953</v>
      </c>
      <c r="H41" s="21">
        <v>277806</v>
      </c>
      <c r="I41" s="21">
        <f>H41/G41*100</f>
        <v>98.879883823984798</v>
      </c>
    </row>
    <row r="42" spans="1:9" ht="118.5" customHeight="1">
      <c r="A42" s="19" t="s">
        <v>49</v>
      </c>
      <c r="B42" s="20" t="s">
        <v>21</v>
      </c>
      <c r="C42" s="20" t="s">
        <v>76</v>
      </c>
      <c r="D42" s="20" t="s">
        <v>82</v>
      </c>
      <c r="E42" s="19" t="s">
        <v>83</v>
      </c>
      <c r="F42" s="20" t="s">
        <v>48</v>
      </c>
      <c r="G42" s="21">
        <v>14854</v>
      </c>
      <c r="H42" s="21">
        <v>14854</v>
      </c>
      <c r="I42" s="21">
        <v>100</v>
      </c>
    </row>
    <row r="43" spans="1:9" ht="14.25">
      <c r="A43" s="16" t="s">
        <v>85</v>
      </c>
      <c r="B43" s="17" t="s">
        <v>17</v>
      </c>
      <c r="C43" s="17" t="s">
        <v>84</v>
      </c>
      <c r="D43" s="17"/>
      <c r="E43" s="16" t="s">
        <v>17</v>
      </c>
      <c r="F43" s="17" t="s">
        <v>17</v>
      </c>
      <c r="G43" s="18">
        <v>5867400</v>
      </c>
      <c r="H43" s="18">
        <v>5867400</v>
      </c>
      <c r="I43" s="18">
        <v>100</v>
      </c>
    </row>
    <row r="44" spans="1:9" ht="28.5">
      <c r="A44" s="19" t="s">
        <v>89</v>
      </c>
      <c r="B44" s="20" t="s">
        <v>21</v>
      </c>
      <c r="C44" s="20" t="s">
        <v>84</v>
      </c>
      <c r="D44" s="20" t="s">
        <v>86</v>
      </c>
      <c r="E44" s="19" t="s">
        <v>87</v>
      </c>
      <c r="F44" s="20" t="s">
        <v>88</v>
      </c>
      <c r="G44" s="21">
        <v>5867400</v>
      </c>
      <c r="H44" s="21">
        <v>5867400</v>
      </c>
      <c r="I44" s="21">
        <v>100</v>
      </c>
    </row>
    <row r="45" spans="1:9" ht="28.5">
      <c r="A45" s="16" t="s">
        <v>91</v>
      </c>
      <c r="B45" s="17" t="s">
        <v>17</v>
      </c>
      <c r="C45" s="17" t="s">
        <v>90</v>
      </c>
      <c r="D45" s="17"/>
      <c r="E45" s="16" t="s">
        <v>17</v>
      </c>
      <c r="F45" s="17" t="s">
        <v>17</v>
      </c>
      <c r="G45" s="18">
        <v>318719</v>
      </c>
      <c r="H45" s="18">
        <v>318719</v>
      </c>
      <c r="I45" s="18">
        <v>100</v>
      </c>
    </row>
    <row r="46" spans="1:9" ht="89.25" customHeight="1">
      <c r="A46" s="19"/>
      <c r="B46" s="20" t="s">
        <v>21</v>
      </c>
      <c r="C46" s="20" t="s">
        <v>90</v>
      </c>
      <c r="D46" s="20" t="s">
        <v>92</v>
      </c>
      <c r="E46" s="19" t="s">
        <v>93</v>
      </c>
      <c r="F46" s="20" t="s">
        <v>24</v>
      </c>
      <c r="G46" s="21">
        <v>318400</v>
      </c>
      <c r="H46" s="21">
        <v>318400</v>
      </c>
      <c r="I46" s="21">
        <v>100</v>
      </c>
    </row>
    <row r="47" spans="1:9" ht="28.5">
      <c r="A47" s="19"/>
      <c r="B47" s="20" t="s">
        <v>21</v>
      </c>
      <c r="C47" s="20" t="s">
        <v>90</v>
      </c>
      <c r="D47" s="20" t="s">
        <v>94</v>
      </c>
      <c r="E47" s="19" t="s">
        <v>95</v>
      </c>
      <c r="F47" s="20" t="s">
        <v>24</v>
      </c>
      <c r="G47" s="21">
        <v>319</v>
      </c>
      <c r="H47" s="21">
        <v>319</v>
      </c>
      <c r="I47" s="21">
        <v>100</v>
      </c>
    </row>
    <row r="48" spans="1:9" ht="57">
      <c r="A48" s="16" t="s">
        <v>97</v>
      </c>
      <c r="B48" s="17" t="s">
        <v>17</v>
      </c>
      <c r="C48" s="17" t="s">
        <v>96</v>
      </c>
      <c r="D48" s="17"/>
      <c r="E48" s="16" t="s">
        <v>17</v>
      </c>
      <c r="F48" s="17" t="s">
        <v>17</v>
      </c>
      <c r="G48" s="18">
        <v>3260290.09</v>
      </c>
      <c r="H48" s="18">
        <f>H49+H50+H51+H52+H53+H54+H55</f>
        <v>3037076.75</v>
      </c>
      <c r="I48" s="18">
        <f>H48/G48*100</f>
        <v>93.153574257559399</v>
      </c>
    </row>
    <row r="49" spans="1:9" ht="28.5">
      <c r="A49" s="19"/>
      <c r="B49" s="20" t="s">
        <v>21</v>
      </c>
      <c r="C49" s="20" t="s">
        <v>96</v>
      </c>
      <c r="D49" s="20" t="s">
        <v>98</v>
      </c>
      <c r="E49" s="19" t="s">
        <v>99</v>
      </c>
      <c r="F49" s="20" t="s">
        <v>24</v>
      </c>
      <c r="G49" s="21">
        <v>185000</v>
      </c>
      <c r="H49" s="21">
        <v>185000</v>
      </c>
      <c r="I49" s="21">
        <v>100</v>
      </c>
    </row>
    <row r="50" spans="1:9" ht="125.25" customHeight="1">
      <c r="A50" s="19"/>
      <c r="B50" s="20" t="s">
        <v>21</v>
      </c>
      <c r="C50" s="20" t="s">
        <v>96</v>
      </c>
      <c r="D50" s="20" t="s">
        <v>100</v>
      </c>
      <c r="E50" s="22" t="s">
        <v>101</v>
      </c>
      <c r="F50" s="20" t="s">
        <v>24</v>
      </c>
      <c r="G50" s="21">
        <v>2350000</v>
      </c>
      <c r="H50" s="21">
        <v>2195300</v>
      </c>
      <c r="I50" s="21">
        <f>H50/G50*100</f>
        <v>93.417021276595747</v>
      </c>
    </row>
    <row r="51" spans="1:9" ht="165" customHeight="1">
      <c r="A51" s="19"/>
      <c r="B51" s="20" t="s">
        <v>21</v>
      </c>
      <c r="C51" s="20" t="s">
        <v>96</v>
      </c>
      <c r="D51" s="20" t="s">
        <v>102</v>
      </c>
      <c r="E51" s="22" t="s">
        <v>103</v>
      </c>
      <c r="F51" s="20" t="s">
        <v>24</v>
      </c>
      <c r="G51" s="21">
        <v>90090.09</v>
      </c>
      <c r="H51" s="21">
        <v>90090.09</v>
      </c>
      <c r="I51" s="21">
        <v>100</v>
      </c>
    </row>
    <row r="52" spans="1:9" ht="47.25" customHeight="1">
      <c r="A52" s="19"/>
      <c r="B52" s="20" t="s">
        <v>21</v>
      </c>
      <c r="C52" s="20" t="s">
        <v>96</v>
      </c>
      <c r="D52" s="20" t="s">
        <v>104</v>
      </c>
      <c r="E52" s="19" t="s">
        <v>105</v>
      </c>
      <c r="F52" s="20" t="s">
        <v>24</v>
      </c>
      <c r="G52" s="21">
        <v>450000</v>
      </c>
      <c r="H52" s="21">
        <v>399776.75</v>
      </c>
      <c r="I52" s="21">
        <f>H52/G52*100</f>
        <v>88.839277777777781</v>
      </c>
    </row>
    <row r="53" spans="1:9" ht="45" customHeight="1">
      <c r="A53" s="19"/>
      <c r="B53" s="20" t="s">
        <v>21</v>
      </c>
      <c r="C53" s="20" t="s">
        <v>96</v>
      </c>
      <c r="D53" s="20" t="s">
        <v>106</v>
      </c>
      <c r="E53" s="19" t="s">
        <v>107</v>
      </c>
      <c r="F53" s="20" t="s">
        <v>24</v>
      </c>
      <c r="G53" s="21">
        <v>134000</v>
      </c>
      <c r="H53" s="21">
        <v>134000</v>
      </c>
      <c r="I53" s="21">
        <v>100</v>
      </c>
    </row>
    <row r="54" spans="1:9" ht="62.25" customHeight="1">
      <c r="A54" s="19"/>
      <c r="B54" s="20" t="s">
        <v>21</v>
      </c>
      <c r="C54" s="20" t="s">
        <v>96</v>
      </c>
      <c r="D54" s="20" t="s">
        <v>108</v>
      </c>
      <c r="E54" s="19" t="s">
        <v>109</v>
      </c>
      <c r="F54" s="20" t="s">
        <v>24</v>
      </c>
      <c r="G54" s="21">
        <v>50000</v>
      </c>
      <c r="H54" s="21">
        <v>32000</v>
      </c>
      <c r="I54" s="21">
        <f>H54/G54*100</f>
        <v>64</v>
      </c>
    </row>
    <row r="55" spans="1:9" ht="59.25" customHeight="1">
      <c r="A55" s="19"/>
      <c r="B55" s="20" t="s">
        <v>21</v>
      </c>
      <c r="C55" s="20" t="s">
        <v>96</v>
      </c>
      <c r="D55" s="20" t="s">
        <v>110</v>
      </c>
      <c r="E55" s="19" t="s">
        <v>111</v>
      </c>
      <c r="F55" s="20" t="s">
        <v>24</v>
      </c>
      <c r="G55" s="21">
        <v>1200</v>
      </c>
      <c r="H55" s="21">
        <v>909.91</v>
      </c>
      <c r="I55" s="21">
        <f>H55/G55*100</f>
        <v>75.825833333333321</v>
      </c>
    </row>
    <row r="56" spans="1:9" ht="14.25">
      <c r="A56" s="16" t="s">
        <v>113</v>
      </c>
      <c r="B56" s="17" t="s">
        <v>17</v>
      </c>
      <c r="C56" s="17" t="s">
        <v>112</v>
      </c>
      <c r="D56" s="17"/>
      <c r="E56" s="16" t="s">
        <v>17</v>
      </c>
      <c r="F56" s="17" t="s">
        <v>17</v>
      </c>
      <c r="G56" s="18">
        <v>136000</v>
      </c>
      <c r="H56" s="18">
        <f>H57+H58</f>
        <v>135000</v>
      </c>
      <c r="I56" s="18">
        <f>H56/G56*100</f>
        <v>99.264705882352942</v>
      </c>
    </row>
    <row r="57" spans="1:9" ht="36" customHeight="1">
      <c r="A57" s="19"/>
      <c r="B57" s="20" t="s">
        <v>21</v>
      </c>
      <c r="C57" s="20" t="s">
        <v>112</v>
      </c>
      <c r="D57" s="20" t="s">
        <v>114</v>
      </c>
      <c r="E57" s="19" t="s">
        <v>115</v>
      </c>
      <c r="F57" s="20" t="s">
        <v>24</v>
      </c>
      <c r="G57" s="21">
        <v>135000</v>
      </c>
      <c r="H57" s="21">
        <v>135000</v>
      </c>
      <c r="I57" s="21"/>
    </row>
    <row r="58" spans="1:9" ht="49.5" customHeight="1">
      <c r="A58" s="19"/>
      <c r="B58" s="20" t="s">
        <v>21</v>
      </c>
      <c r="C58" s="20" t="s">
        <v>112</v>
      </c>
      <c r="D58" s="20" t="s">
        <v>116</v>
      </c>
      <c r="E58" s="19" t="s">
        <v>117</v>
      </c>
      <c r="F58" s="20" t="s">
        <v>24</v>
      </c>
      <c r="G58" s="21">
        <v>1000</v>
      </c>
      <c r="H58" s="21"/>
      <c r="I58" s="21"/>
    </row>
    <row r="59" spans="1:9" ht="57">
      <c r="A59" s="16" t="s">
        <v>119</v>
      </c>
      <c r="B59" s="17" t="s">
        <v>17</v>
      </c>
      <c r="C59" s="17" t="s">
        <v>118</v>
      </c>
      <c r="D59" s="17"/>
      <c r="E59" s="16" t="s">
        <v>17</v>
      </c>
      <c r="F59" s="17" t="s">
        <v>17</v>
      </c>
      <c r="G59" s="18">
        <v>1239074.57</v>
      </c>
      <c r="H59" s="18">
        <v>1238547.02</v>
      </c>
      <c r="I59" s="21">
        <f>H59/G59*100</f>
        <v>99.957423869977418</v>
      </c>
    </row>
    <row r="60" spans="1:9" ht="91.5" customHeight="1">
      <c r="A60" s="19"/>
      <c r="B60" s="20" t="s">
        <v>21</v>
      </c>
      <c r="C60" s="20" t="s">
        <v>118</v>
      </c>
      <c r="D60" s="20" t="s">
        <v>120</v>
      </c>
      <c r="E60" s="19" t="s">
        <v>121</v>
      </c>
      <c r="F60" s="20" t="s">
        <v>24</v>
      </c>
      <c r="G60" s="21">
        <v>1239074.57</v>
      </c>
      <c r="H60" s="21">
        <v>1238547.02</v>
      </c>
      <c r="I60" s="21">
        <f>H60/G60*100</f>
        <v>99.957423869977418</v>
      </c>
    </row>
    <row r="61" spans="1:9" ht="14.25">
      <c r="A61" s="16" t="s">
        <v>123</v>
      </c>
      <c r="B61" s="17" t="s">
        <v>17</v>
      </c>
      <c r="C61" s="17" t="s">
        <v>122</v>
      </c>
      <c r="D61" s="17"/>
      <c r="E61" s="16" t="s">
        <v>17</v>
      </c>
      <c r="F61" s="17" t="s">
        <v>17</v>
      </c>
      <c r="G61" s="18">
        <v>6028160</v>
      </c>
      <c r="H61" s="18">
        <f>H62+H63+H64+H65+H66+H67+H68+H69</f>
        <v>6028160</v>
      </c>
      <c r="I61" s="21">
        <v>100</v>
      </c>
    </row>
    <row r="62" spans="1:9" ht="42.75">
      <c r="A62" s="19" t="s">
        <v>125</v>
      </c>
      <c r="B62" s="20" t="s">
        <v>21</v>
      </c>
      <c r="C62" s="20" t="s">
        <v>122</v>
      </c>
      <c r="D62" s="20" t="s">
        <v>36</v>
      </c>
      <c r="E62" s="19" t="s">
        <v>37</v>
      </c>
      <c r="F62" s="20" t="s">
        <v>124</v>
      </c>
      <c r="G62" s="21">
        <v>13500</v>
      </c>
      <c r="H62" s="21">
        <v>13500</v>
      </c>
      <c r="I62" s="21">
        <v>100</v>
      </c>
    </row>
    <row r="63" spans="1:9" ht="42.75">
      <c r="A63" s="19" t="s">
        <v>125</v>
      </c>
      <c r="B63" s="20" t="s">
        <v>21</v>
      </c>
      <c r="C63" s="20" t="s">
        <v>122</v>
      </c>
      <c r="D63" s="20" t="s">
        <v>126</v>
      </c>
      <c r="E63" s="19" t="s">
        <v>127</v>
      </c>
      <c r="F63" s="20" t="s">
        <v>124</v>
      </c>
      <c r="G63" s="21">
        <v>2946855.87</v>
      </c>
      <c r="H63" s="21">
        <v>2946855.87</v>
      </c>
      <c r="I63" s="21">
        <v>100</v>
      </c>
    </row>
    <row r="64" spans="1:9" ht="42.75">
      <c r="A64" s="19" t="s">
        <v>125</v>
      </c>
      <c r="B64" s="20" t="s">
        <v>21</v>
      </c>
      <c r="C64" s="20" t="s">
        <v>122</v>
      </c>
      <c r="D64" s="20" t="s">
        <v>128</v>
      </c>
      <c r="E64" s="19" t="s">
        <v>129</v>
      </c>
      <c r="F64" s="20" t="s">
        <v>124</v>
      </c>
      <c r="G64" s="21">
        <v>1039560</v>
      </c>
      <c r="H64" s="21">
        <v>1039560</v>
      </c>
      <c r="I64" s="21">
        <v>100</v>
      </c>
    </row>
    <row r="65" spans="1:9" ht="105.75" customHeight="1">
      <c r="A65" s="19" t="s">
        <v>125</v>
      </c>
      <c r="B65" s="20" t="s">
        <v>21</v>
      </c>
      <c r="C65" s="20" t="s">
        <v>122</v>
      </c>
      <c r="D65" s="20" t="s">
        <v>130</v>
      </c>
      <c r="E65" s="19" t="s">
        <v>131</v>
      </c>
      <c r="F65" s="20" t="s">
        <v>124</v>
      </c>
      <c r="G65" s="21">
        <v>255844.13</v>
      </c>
      <c r="H65" s="21">
        <v>255844.13</v>
      </c>
      <c r="I65" s="21">
        <v>100</v>
      </c>
    </row>
    <row r="66" spans="1:9" ht="105.75" customHeight="1">
      <c r="A66" s="19" t="s">
        <v>135</v>
      </c>
      <c r="B66" s="20" t="s">
        <v>21</v>
      </c>
      <c r="C66" s="20" t="s">
        <v>122</v>
      </c>
      <c r="D66" s="20" t="s">
        <v>132</v>
      </c>
      <c r="E66" s="19" t="s">
        <v>133</v>
      </c>
      <c r="F66" s="20" t="s">
        <v>134</v>
      </c>
      <c r="G66" s="21">
        <v>102700</v>
      </c>
      <c r="H66" s="21">
        <v>102700</v>
      </c>
      <c r="I66" s="21">
        <v>100</v>
      </c>
    </row>
    <row r="67" spans="1:9" ht="135.75" customHeight="1">
      <c r="A67" s="19" t="s">
        <v>135</v>
      </c>
      <c r="B67" s="20" t="s">
        <v>21</v>
      </c>
      <c r="C67" s="20" t="s">
        <v>122</v>
      </c>
      <c r="D67" s="20" t="s">
        <v>136</v>
      </c>
      <c r="E67" s="22" t="s">
        <v>137</v>
      </c>
      <c r="F67" s="20" t="s">
        <v>134</v>
      </c>
      <c r="G67" s="21">
        <v>1627000</v>
      </c>
      <c r="H67" s="21">
        <v>1627000</v>
      </c>
      <c r="I67" s="21">
        <v>100</v>
      </c>
    </row>
    <row r="68" spans="1:9" ht="28.5">
      <c r="A68" s="19" t="s">
        <v>135</v>
      </c>
      <c r="B68" s="20" t="s">
        <v>21</v>
      </c>
      <c r="C68" s="20" t="s">
        <v>122</v>
      </c>
      <c r="D68" s="20" t="s">
        <v>138</v>
      </c>
      <c r="E68" s="19" t="s">
        <v>139</v>
      </c>
      <c r="F68" s="20" t="s">
        <v>134</v>
      </c>
      <c r="G68" s="21">
        <v>25700</v>
      </c>
      <c r="H68" s="21">
        <v>25700</v>
      </c>
      <c r="I68" s="21">
        <v>100</v>
      </c>
    </row>
    <row r="69" spans="1:9" ht="33" customHeight="1">
      <c r="A69" s="19" t="s">
        <v>135</v>
      </c>
      <c r="B69" s="20" t="s">
        <v>21</v>
      </c>
      <c r="C69" s="20" t="s">
        <v>122</v>
      </c>
      <c r="D69" s="20" t="s">
        <v>140</v>
      </c>
      <c r="E69" s="19" t="s">
        <v>141</v>
      </c>
      <c r="F69" s="20" t="s">
        <v>134</v>
      </c>
      <c r="G69" s="21">
        <v>17000</v>
      </c>
      <c r="H69" s="21">
        <v>17000</v>
      </c>
      <c r="I69" s="21">
        <v>100</v>
      </c>
    </row>
    <row r="70" spans="1:9" ht="42.75">
      <c r="A70" s="16" t="s">
        <v>143</v>
      </c>
      <c r="B70" s="17" t="s">
        <v>17</v>
      </c>
      <c r="C70" s="17" t="s">
        <v>142</v>
      </c>
      <c r="D70" s="17"/>
      <c r="E70" s="16" t="s">
        <v>17</v>
      </c>
      <c r="F70" s="17" t="s">
        <v>17</v>
      </c>
      <c r="G70" s="18">
        <v>250000</v>
      </c>
      <c r="H70" s="18">
        <v>250000</v>
      </c>
      <c r="I70" s="21">
        <v>100</v>
      </c>
    </row>
    <row r="71" spans="1:9" ht="28.5">
      <c r="A71" s="19" t="s">
        <v>147</v>
      </c>
      <c r="B71" s="20" t="s">
        <v>21</v>
      </c>
      <c r="C71" s="20" t="s">
        <v>142</v>
      </c>
      <c r="D71" s="20" t="s">
        <v>144</v>
      </c>
      <c r="E71" s="19" t="s">
        <v>145</v>
      </c>
      <c r="F71" s="20" t="s">
        <v>146</v>
      </c>
      <c r="G71" s="21">
        <v>250000</v>
      </c>
      <c r="H71" s="21">
        <v>250000</v>
      </c>
      <c r="I71" s="21">
        <v>100</v>
      </c>
    </row>
    <row r="72" spans="1:9" ht="14.25">
      <c r="A72" s="16" t="s">
        <v>149</v>
      </c>
      <c r="B72" s="17" t="s">
        <v>17</v>
      </c>
      <c r="C72" s="17" t="s">
        <v>148</v>
      </c>
      <c r="D72" s="17"/>
      <c r="E72" s="16" t="s">
        <v>17</v>
      </c>
      <c r="F72" s="17" t="s">
        <v>17</v>
      </c>
      <c r="G72" s="18">
        <v>14721544</v>
      </c>
      <c r="H72" s="18">
        <f>H73+H74+H75+H76+H77+H78+H79+H80+H81+H82+H83+H84+H85+H86+H87+H88+H89</f>
        <v>14564539.6</v>
      </c>
      <c r="I72" s="18">
        <f>H72/G72*100</f>
        <v>98.933505887697649</v>
      </c>
    </row>
    <row r="73" spans="1:9" ht="42.75">
      <c r="A73" s="19" t="s">
        <v>125</v>
      </c>
      <c r="B73" s="20" t="s">
        <v>21</v>
      </c>
      <c r="C73" s="20" t="s">
        <v>148</v>
      </c>
      <c r="D73" s="20" t="s">
        <v>36</v>
      </c>
      <c r="E73" s="19" t="s">
        <v>37</v>
      </c>
      <c r="F73" s="20" t="s">
        <v>124</v>
      </c>
      <c r="G73" s="21">
        <v>45300</v>
      </c>
      <c r="H73" s="21">
        <v>45300</v>
      </c>
      <c r="I73" s="21">
        <v>100</v>
      </c>
    </row>
    <row r="74" spans="1:9" ht="60" customHeight="1">
      <c r="A74" s="19" t="s">
        <v>125</v>
      </c>
      <c r="B74" s="20" t="s">
        <v>21</v>
      </c>
      <c r="C74" s="20" t="s">
        <v>148</v>
      </c>
      <c r="D74" s="20" t="s">
        <v>150</v>
      </c>
      <c r="E74" s="19" t="s">
        <v>151</v>
      </c>
      <c r="F74" s="20" t="s">
        <v>124</v>
      </c>
      <c r="G74" s="21">
        <v>123500</v>
      </c>
      <c r="H74" s="21">
        <v>123500</v>
      </c>
      <c r="I74" s="21">
        <v>100</v>
      </c>
    </row>
    <row r="75" spans="1:9" ht="63" customHeight="1">
      <c r="A75" s="19" t="s">
        <v>125</v>
      </c>
      <c r="B75" s="20" t="s">
        <v>21</v>
      </c>
      <c r="C75" s="20" t="s">
        <v>148</v>
      </c>
      <c r="D75" s="20" t="s">
        <v>152</v>
      </c>
      <c r="E75" s="19" t="s">
        <v>153</v>
      </c>
      <c r="F75" s="20" t="s">
        <v>124</v>
      </c>
      <c r="G75" s="21">
        <v>6276190</v>
      </c>
      <c r="H75" s="21">
        <v>6276190</v>
      </c>
      <c r="I75" s="21">
        <v>100</v>
      </c>
    </row>
    <row r="76" spans="1:9" ht="42.75">
      <c r="A76" s="19" t="s">
        <v>125</v>
      </c>
      <c r="B76" s="20" t="s">
        <v>21</v>
      </c>
      <c r="C76" s="20" t="s">
        <v>148</v>
      </c>
      <c r="D76" s="20" t="s">
        <v>154</v>
      </c>
      <c r="E76" s="19" t="s">
        <v>155</v>
      </c>
      <c r="F76" s="20" t="s">
        <v>124</v>
      </c>
      <c r="G76" s="21">
        <v>5226340</v>
      </c>
      <c r="H76" s="21">
        <v>5226340</v>
      </c>
      <c r="I76" s="21">
        <v>100</v>
      </c>
    </row>
    <row r="77" spans="1:9" ht="105" customHeight="1">
      <c r="A77" s="19" t="s">
        <v>125</v>
      </c>
      <c r="B77" s="20" t="s">
        <v>21</v>
      </c>
      <c r="C77" s="20" t="s">
        <v>148</v>
      </c>
      <c r="D77" s="20" t="s">
        <v>130</v>
      </c>
      <c r="E77" s="19" t="s">
        <v>131</v>
      </c>
      <c r="F77" s="20" t="s">
        <v>124</v>
      </c>
      <c r="G77" s="21">
        <v>523000</v>
      </c>
      <c r="H77" s="21">
        <v>523000</v>
      </c>
      <c r="I77" s="21">
        <v>100</v>
      </c>
    </row>
    <row r="78" spans="1:9" ht="103.5" customHeight="1">
      <c r="A78" s="19" t="s">
        <v>125</v>
      </c>
      <c r="B78" s="20" t="s">
        <v>21</v>
      </c>
      <c r="C78" s="20" t="s">
        <v>148</v>
      </c>
      <c r="D78" s="20" t="s">
        <v>156</v>
      </c>
      <c r="E78" s="19" t="s">
        <v>133</v>
      </c>
      <c r="F78" s="20" t="s">
        <v>124</v>
      </c>
      <c r="G78" s="21">
        <v>159000</v>
      </c>
      <c r="H78" s="21">
        <v>159000</v>
      </c>
      <c r="I78" s="21">
        <v>100</v>
      </c>
    </row>
    <row r="79" spans="1:9" ht="106.5" customHeight="1">
      <c r="A79" s="19" t="s">
        <v>135</v>
      </c>
      <c r="B79" s="20" t="s">
        <v>21</v>
      </c>
      <c r="C79" s="20" t="s">
        <v>148</v>
      </c>
      <c r="D79" s="20" t="s">
        <v>157</v>
      </c>
      <c r="E79" s="19" t="s">
        <v>133</v>
      </c>
      <c r="F79" s="20" t="s">
        <v>134</v>
      </c>
      <c r="G79" s="21">
        <v>392000</v>
      </c>
      <c r="H79" s="21">
        <v>392000</v>
      </c>
      <c r="I79" s="21">
        <v>100</v>
      </c>
    </row>
    <row r="80" spans="1:9" ht="151.5" customHeight="1">
      <c r="A80" s="19" t="s">
        <v>135</v>
      </c>
      <c r="B80" s="20" t="s">
        <v>21</v>
      </c>
      <c r="C80" s="20" t="s">
        <v>148</v>
      </c>
      <c r="D80" s="20" t="s">
        <v>158</v>
      </c>
      <c r="E80" s="22" t="s">
        <v>159</v>
      </c>
      <c r="F80" s="20" t="s">
        <v>134</v>
      </c>
      <c r="G80" s="21">
        <v>156504.4</v>
      </c>
      <c r="H80" s="21"/>
      <c r="I80" s="21"/>
    </row>
    <row r="81" spans="1:9" ht="138" customHeight="1">
      <c r="A81" s="19" t="s">
        <v>135</v>
      </c>
      <c r="B81" s="20" t="s">
        <v>21</v>
      </c>
      <c r="C81" s="20" t="s">
        <v>148</v>
      </c>
      <c r="D81" s="20" t="s">
        <v>160</v>
      </c>
      <c r="E81" s="22" t="s">
        <v>137</v>
      </c>
      <c r="F81" s="20" t="s">
        <v>134</v>
      </c>
      <c r="G81" s="21">
        <v>642683</v>
      </c>
      <c r="H81" s="21">
        <v>642183</v>
      </c>
      <c r="I81" s="21">
        <f>H81/G81*100</f>
        <v>99.922201147377478</v>
      </c>
    </row>
    <row r="82" spans="1:9" ht="42.75">
      <c r="A82" s="19" t="s">
        <v>135</v>
      </c>
      <c r="B82" s="20" t="s">
        <v>21</v>
      </c>
      <c r="C82" s="20" t="s">
        <v>148</v>
      </c>
      <c r="D82" s="20" t="s">
        <v>116</v>
      </c>
      <c r="E82" s="19" t="s">
        <v>117</v>
      </c>
      <c r="F82" s="20" t="s">
        <v>134</v>
      </c>
      <c r="G82" s="21">
        <v>99000</v>
      </c>
      <c r="H82" s="21">
        <v>99000</v>
      </c>
      <c r="I82" s="21">
        <v>100</v>
      </c>
    </row>
    <row r="83" spans="1:9" ht="61.5" customHeight="1">
      <c r="A83" s="19" t="s">
        <v>125</v>
      </c>
      <c r="B83" s="20" t="s">
        <v>21</v>
      </c>
      <c r="C83" s="20" t="s">
        <v>148</v>
      </c>
      <c r="D83" s="20" t="s">
        <v>161</v>
      </c>
      <c r="E83" s="19" t="s">
        <v>162</v>
      </c>
      <c r="F83" s="20" t="s">
        <v>124</v>
      </c>
      <c r="G83" s="21">
        <v>815600</v>
      </c>
      <c r="H83" s="21">
        <v>815600</v>
      </c>
      <c r="I83" s="21">
        <v>100</v>
      </c>
    </row>
    <row r="84" spans="1:9" ht="148.5" customHeight="1">
      <c r="A84" s="19" t="s">
        <v>125</v>
      </c>
      <c r="B84" s="20" t="s">
        <v>21</v>
      </c>
      <c r="C84" s="20" t="s">
        <v>148</v>
      </c>
      <c r="D84" s="20" t="s">
        <v>163</v>
      </c>
      <c r="E84" s="22" t="s">
        <v>164</v>
      </c>
      <c r="F84" s="20" t="s">
        <v>124</v>
      </c>
      <c r="G84" s="21">
        <v>172700</v>
      </c>
      <c r="H84" s="21">
        <v>172700</v>
      </c>
      <c r="I84" s="21">
        <v>100</v>
      </c>
    </row>
    <row r="85" spans="1:9" ht="63" customHeight="1">
      <c r="A85" s="19" t="s">
        <v>125</v>
      </c>
      <c r="B85" s="20" t="s">
        <v>21</v>
      </c>
      <c r="C85" s="20" t="s">
        <v>148</v>
      </c>
      <c r="D85" s="20" t="s">
        <v>165</v>
      </c>
      <c r="E85" s="19" t="s">
        <v>166</v>
      </c>
      <c r="F85" s="20" t="s">
        <v>124</v>
      </c>
      <c r="G85" s="21">
        <v>1000</v>
      </c>
      <c r="H85" s="21">
        <v>1000</v>
      </c>
      <c r="I85" s="21">
        <v>100</v>
      </c>
    </row>
    <row r="86" spans="1:9" ht="37.5" customHeight="1">
      <c r="A86" s="19" t="s">
        <v>125</v>
      </c>
      <c r="B86" s="20" t="s">
        <v>21</v>
      </c>
      <c r="C86" s="20" t="s">
        <v>148</v>
      </c>
      <c r="D86" s="20" t="s">
        <v>167</v>
      </c>
      <c r="E86" s="19" t="s">
        <v>168</v>
      </c>
      <c r="F86" s="20" t="s">
        <v>124</v>
      </c>
      <c r="G86" s="21">
        <v>39800</v>
      </c>
      <c r="H86" s="21">
        <v>39800</v>
      </c>
      <c r="I86" s="21">
        <v>100</v>
      </c>
    </row>
    <row r="87" spans="1:9" ht="28.5">
      <c r="A87" s="19" t="s">
        <v>135</v>
      </c>
      <c r="B87" s="20" t="s">
        <v>21</v>
      </c>
      <c r="C87" s="20" t="s">
        <v>148</v>
      </c>
      <c r="D87" s="20" t="s">
        <v>169</v>
      </c>
      <c r="E87" s="19" t="s">
        <v>170</v>
      </c>
      <c r="F87" s="20" t="s">
        <v>134</v>
      </c>
      <c r="G87" s="21">
        <v>4000</v>
      </c>
      <c r="H87" s="21">
        <v>4000</v>
      </c>
      <c r="I87" s="21">
        <v>100</v>
      </c>
    </row>
    <row r="88" spans="1:9" ht="76.5" customHeight="1">
      <c r="A88" s="19" t="s">
        <v>135</v>
      </c>
      <c r="B88" s="20" t="s">
        <v>21</v>
      </c>
      <c r="C88" s="20" t="s">
        <v>148</v>
      </c>
      <c r="D88" s="20" t="s">
        <v>171</v>
      </c>
      <c r="E88" s="19" t="s">
        <v>172</v>
      </c>
      <c r="F88" s="20" t="s">
        <v>134</v>
      </c>
      <c r="G88" s="21">
        <v>39126.6</v>
      </c>
      <c r="H88" s="21">
        <v>39126.6</v>
      </c>
      <c r="I88" s="21">
        <v>100</v>
      </c>
    </row>
    <row r="89" spans="1:9" ht="76.5" customHeight="1">
      <c r="A89" s="19" t="s">
        <v>135</v>
      </c>
      <c r="B89" s="20" t="s">
        <v>21</v>
      </c>
      <c r="C89" s="20" t="s">
        <v>148</v>
      </c>
      <c r="D89" s="20" t="s">
        <v>173</v>
      </c>
      <c r="E89" s="19" t="s">
        <v>174</v>
      </c>
      <c r="F89" s="20" t="s">
        <v>134</v>
      </c>
      <c r="G89" s="21">
        <v>5800</v>
      </c>
      <c r="H89" s="21">
        <v>5800</v>
      </c>
      <c r="I89" s="21">
        <v>100</v>
      </c>
    </row>
    <row r="90" spans="1:9" ht="42.75">
      <c r="A90" s="16" t="s">
        <v>176</v>
      </c>
      <c r="B90" s="17" t="s">
        <v>17</v>
      </c>
      <c r="C90" s="17" t="s">
        <v>175</v>
      </c>
      <c r="D90" s="17"/>
      <c r="E90" s="16" t="s">
        <v>17</v>
      </c>
      <c r="F90" s="17" t="s">
        <v>17</v>
      </c>
      <c r="G90" s="18">
        <v>3952171.57</v>
      </c>
      <c r="H90" s="18">
        <f>H91+H92+H93+H94+H95+H96</f>
        <v>3942489.3600000003</v>
      </c>
      <c r="I90" s="18">
        <f>H90/G90*100</f>
        <v>99.755015443319948</v>
      </c>
    </row>
    <row r="91" spans="1:9" ht="42.75">
      <c r="A91" s="19"/>
      <c r="B91" s="20" t="s">
        <v>21</v>
      </c>
      <c r="C91" s="20" t="s">
        <v>175</v>
      </c>
      <c r="D91" s="20" t="s">
        <v>28</v>
      </c>
      <c r="E91" s="19" t="s">
        <v>29</v>
      </c>
      <c r="F91" s="20" t="s">
        <v>24</v>
      </c>
      <c r="G91" s="21">
        <v>1473416.57</v>
      </c>
      <c r="H91" s="21">
        <v>1470868.09</v>
      </c>
      <c r="I91" s="21">
        <f>H91/G91*100</f>
        <v>99.827036016026355</v>
      </c>
    </row>
    <row r="92" spans="1:9" ht="42.75">
      <c r="A92" s="19" t="s">
        <v>180</v>
      </c>
      <c r="B92" s="20" t="s">
        <v>21</v>
      </c>
      <c r="C92" s="20" t="s">
        <v>175</v>
      </c>
      <c r="D92" s="20" t="s">
        <v>177</v>
      </c>
      <c r="E92" s="19" t="s">
        <v>178</v>
      </c>
      <c r="F92" s="20" t="s">
        <v>179</v>
      </c>
      <c r="G92" s="21">
        <v>15000</v>
      </c>
      <c r="H92" s="21">
        <v>15000</v>
      </c>
      <c r="I92" s="21">
        <v>100</v>
      </c>
    </row>
    <row r="93" spans="1:9" ht="42.75">
      <c r="A93" s="19" t="s">
        <v>63</v>
      </c>
      <c r="B93" s="20" t="s">
        <v>21</v>
      </c>
      <c r="C93" s="20" t="s">
        <v>175</v>
      </c>
      <c r="D93" s="20" t="s">
        <v>181</v>
      </c>
      <c r="E93" s="19" t="s">
        <v>182</v>
      </c>
      <c r="F93" s="20" t="s">
        <v>62</v>
      </c>
      <c r="G93" s="21">
        <v>915594</v>
      </c>
      <c r="H93" s="21">
        <v>908460.27</v>
      </c>
      <c r="I93" s="21">
        <f>H93/G93*100</f>
        <v>99.220863177347169</v>
      </c>
    </row>
    <row r="94" spans="1:9" ht="99.75">
      <c r="A94" s="19" t="s">
        <v>186</v>
      </c>
      <c r="B94" s="20" t="s">
        <v>21</v>
      </c>
      <c r="C94" s="20" t="s">
        <v>175</v>
      </c>
      <c r="D94" s="20" t="s">
        <v>183</v>
      </c>
      <c r="E94" s="19" t="s">
        <v>184</v>
      </c>
      <c r="F94" s="20" t="s">
        <v>185</v>
      </c>
      <c r="G94" s="21">
        <v>738000</v>
      </c>
      <c r="H94" s="21">
        <v>738000</v>
      </c>
      <c r="I94" s="21">
        <v>100</v>
      </c>
    </row>
    <row r="95" spans="1:9" ht="79.5" customHeight="1">
      <c r="A95" s="19" t="s">
        <v>135</v>
      </c>
      <c r="B95" s="20" t="s">
        <v>21</v>
      </c>
      <c r="C95" s="20" t="s">
        <v>175</v>
      </c>
      <c r="D95" s="20" t="s">
        <v>187</v>
      </c>
      <c r="E95" s="19" t="s">
        <v>188</v>
      </c>
      <c r="F95" s="20" t="s">
        <v>134</v>
      </c>
      <c r="G95" s="21">
        <v>793241</v>
      </c>
      <c r="H95" s="21">
        <v>793241</v>
      </c>
      <c r="I95" s="21">
        <v>100</v>
      </c>
    </row>
    <row r="96" spans="1:9" ht="81.75" customHeight="1">
      <c r="A96" s="19" t="s">
        <v>135</v>
      </c>
      <c r="B96" s="20" t="s">
        <v>21</v>
      </c>
      <c r="C96" s="20" t="s">
        <v>175</v>
      </c>
      <c r="D96" s="20" t="s">
        <v>189</v>
      </c>
      <c r="E96" s="19" t="s">
        <v>190</v>
      </c>
      <c r="F96" s="20" t="s">
        <v>134</v>
      </c>
      <c r="G96" s="21">
        <v>16920</v>
      </c>
      <c r="H96" s="21">
        <v>16920</v>
      </c>
      <c r="I96" s="21">
        <v>100</v>
      </c>
    </row>
    <row r="97" spans="1:9" ht="28.5">
      <c r="A97" s="16" t="s">
        <v>192</v>
      </c>
      <c r="B97" s="17" t="s">
        <v>17</v>
      </c>
      <c r="C97" s="17" t="s">
        <v>191</v>
      </c>
      <c r="D97" s="17"/>
      <c r="E97" s="16" t="s">
        <v>17</v>
      </c>
      <c r="F97" s="17" t="s">
        <v>17</v>
      </c>
      <c r="G97" s="18">
        <v>712038.46</v>
      </c>
      <c r="H97" s="18">
        <v>712038.46</v>
      </c>
      <c r="I97" s="18">
        <v>100</v>
      </c>
    </row>
    <row r="98" spans="1:9" ht="51.75" customHeight="1">
      <c r="A98" s="19" t="s">
        <v>196</v>
      </c>
      <c r="B98" s="20" t="s">
        <v>21</v>
      </c>
      <c r="C98" s="20" t="s">
        <v>191</v>
      </c>
      <c r="D98" s="20" t="s">
        <v>193</v>
      </c>
      <c r="E98" s="19" t="s">
        <v>194</v>
      </c>
      <c r="F98" s="20" t="s">
        <v>195</v>
      </c>
      <c r="G98" s="21">
        <v>712038.46</v>
      </c>
      <c r="H98" s="21">
        <v>712038.46</v>
      </c>
      <c r="I98" s="21">
        <v>100</v>
      </c>
    </row>
    <row r="99" spans="1:9" ht="42.75">
      <c r="A99" s="16" t="s">
        <v>198</v>
      </c>
      <c r="B99" s="17" t="s">
        <v>17</v>
      </c>
      <c r="C99" s="17" t="s">
        <v>197</v>
      </c>
      <c r="D99" s="17"/>
      <c r="E99" s="16" t="s">
        <v>17</v>
      </c>
      <c r="F99" s="17" t="s">
        <v>17</v>
      </c>
      <c r="G99" s="18">
        <v>1522985.44</v>
      </c>
      <c r="H99" s="18">
        <f>H100+H101+H102</f>
        <v>1522946.56</v>
      </c>
      <c r="I99" s="18">
        <f>H99/G99*100</f>
        <v>99.997447119389406</v>
      </c>
    </row>
    <row r="100" spans="1:9" ht="144" customHeight="1">
      <c r="A100" s="19" t="s">
        <v>201</v>
      </c>
      <c r="B100" s="20" t="s">
        <v>21</v>
      </c>
      <c r="C100" s="20" t="s">
        <v>197</v>
      </c>
      <c r="D100" s="20" t="s">
        <v>199</v>
      </c>
      <c r="E100" s="22" t="s">
        <v>200</v>
      </c>
      <c r="F100" s="20" t="s">
        <v>7</v>
      </c>
      <c r="G100" s="21">
        <v>298814.92</v>
      </c>
      <c r="H100" s="21">
        <v>298814.92</v>
      </c>
      <c r="I100" s="21"/>
    </row>
    <row r="101" spans="1:9" ht="123" customHeight="1">
      <c r="A101" s="19" t="s">
        <v>196</v>
      </c>
      <c r="B101" s="20" t="s">
        <v>21</v>
      </c>
      <c r="C101" s="20" t="s">
        <v>197</v>
      </c>
      <c r="D101" s="20" t="s">
        <v>202</v>
      </c>
      <c r="E101" s="22" t="s">
        <v>203</v>
      </c>
      <c r="F101" s="20" t="s">
        <v>195</v>
      </c>
      <c r="G101" s="21">
        <v>902870.52</v>
      </c>
      <c r="H101" s="21">
        <v>902870.52</v>
      </c>
      <c r="I101" s="21">
        <v>100</v>
      </c>
    </row>
    <row r="102" spans="1:9" ht="77.25" customHeight="1">
      <c r="A102" s="19" t="s">
        <v>196</v>
      </c>
      <c r="B102" s="20" t="s">
        <v>21</v>
      </c>
      <c r="C102" s="20" t="s">
        <v>197</v>
      </c>
      <c r="D102" s="20" t="s">
        <v>204</v>
      </c>
      <c r="E102" s="19" t="s">
        <v>205</v>
      </c>
      <c r="F102" s="20" t="s">
        <v>195</v>
      </c>
      <c r="G102" s="21">
        <v>321300</v>
      </c>
      <c r="H102" s="21">
        <v>321261.12</v>
      </c>
      <c r="I102" s="21"/>
    </row>
    <row r="103" spans="1:9" ht="28.5">
      <c r="A103" s="16" t="s">
        <v>207</v>
      </c>
      <c r="B103" s="17" t="s">
        <v>17</v>
      </c>
      <c r="C103" s="17" t="s">
        <v>206</v>
      </c>
      <c r="D103" s="17"/>
      <c r="E103" s="16" t="s">
        <v>17</v>
      </c>
      <c r="F103" s="17" t="s">
        <v>17</v>
      </c>
      <c r="G103" s="18">
        <v>1168080</v>
      </c>
      <c r="H103" s="18">
        <f>H104+H105+H106</f>
        <v>880720</v>
      </c>
      <c r="I103" s="18">
        <f>H103/G103*100</f>
        <v>75.398945277720713</v>
      </c>
    </row>
    <row r="104" spans="1:9" ht="42.75">
      <c r="A104" s="19"/>
      <c r="B104" s="20" t="s">
        <v>21</v>
      </c>
      <c r="C104" s="20" t="s">
        <v>206</v>
      </c>
      <c r="D104" s="20" t="s">
        <v>208</v>
      </c>
      <c r="E104" s="19" t="s">
        <v>209</v>
      </c>
      <c r="F104" s="20" t="s">
        <v>24</v>
      </c>
      <c r="G104" s="21">
        <v>850580</v>
      </c>
      <c r="H104" s="21">
        <v>563720</v>
      </c>
      <c r="I104" s="21">
        <f>H104/G104*100</f>
        <v>66.274777210844363</v>
      </c>
    </row>
    <row r="105" spans="1:9" ht="92.25" customHeight="1">
      <c r="A105" s="19" t="s">
        <v>49</v>
      </c>
      <c r="B105" s="20" t="s">
        <v>21</v>
      </c>
      <c r="C105" s="20" t="s">
        <v>206</v>
      </c>
      <c r="D105" s="20" t="s">
        <v>210</v>
      </c>
      <c r="E105" s="19" t="s">
        <v>211</v>
      </c>
      <c r="F105" s="20" t="s">
        <v>48</v>
      </c>
      <c r="G105" s="21">
        <v>281900</v>
      </c>
      <c r="H105" s="21">
        <v>281900</v>
      </c>
      <c r="I105" s="21">
        <v>100</v>
      </c>
    </row>
    <row r="106" spans="1:9" ht="154.5" customHeight="1">
      <c r="A106" s="19"/>
      <c r="B106" s="20" t="s">
        <v>21</v>
      </c>
      <c r="C106" s="20" t="s">
        <v>206</v>
      </c>
      <c r="D106" s="20" t="s">
        <v>212</v>
      </c>
      <c r="E106" s="22" t="s">
        <v>213</v>
      </c>
      <c r="F106" s="20" t="s">
        <v>24</v>
      </c>
      <c r="G106" s="21">
        <v>35600</v>
      </c>
      <c r="H106" s="21">
        <v>35100</v>
      </c>
      <c r="I106" s="21">
        <f>H106/G106*100</f>
        <v>98.595505617977537</v>
      </c>
    </row>
    <row r="107" spans="1:9" ht="42.75">
      <c r="A107" s="16" t="s">
        <v>215</v>
      </c>
      <c r="B107" s="17" t="s">
        <v>17</v>
      </c>
      <c r="C107" s="17" t="s">
        <v>214</v>
      </c>
      <c r="D107" s="17"/>
      <c r="E107" s="16" t="s">
        <v>17</v>
      </c>
      <c r="F107" s="17" t="s">
        <v>17</v>
      </c>
      <c r="G107" s="18">
        <v>3758984.34</v>
      </c>
      <c r="H107" s="18">
        <f>H108+H109+H110+H111+H112+H113</f>
        <v>3693372.74</v>
      </c>
      <c r="I107" s="18">
        <f>H107/G107*100</f>
        <v>98.254539150328043</v>
      </c>
    </row>
    <row r="108" spans="1:9" ht="42.75">
      <c r="A108" s="19"/>
      <c r="B108" s="20" t="s">
        <v>21</v>
      </c>
      <c r="C108" s="20" t="s">
        <v>214</v>
      </c>
      <c r="D108" s="20" t="s">
        <v>28</v>
      </c>
      <c r="E108" s="19" t="s">
        <v>29</v>
      </c>
      <c r="F108" s="20" t="s">
        <v>24</v>
      </c>
      <c r="G108" s="21">
        <v>605780.51</v>
      </c>
      <c r="H108" s="21">
        <v>598872.74</v>
      </c>
      <c r="I108" s="21">
        <f>H108/G108*100</f>
        <v>98.859690946478281</v>
      </c>
    </row>
    <row r="109" spans="1:9" ht="62.25" customHeight="1">
      <c r="A109" s="19" t="s">
        <v>125</v>
      </c>
      <c r="B109" s="20" t="s">
        <v>21</v>
      </c>
      <c r="C109" s="20" t="s">
        <v>214</v>
      </c>
      <c r="D109" s="20" t="s">
        <v>216</v>
      </c>
      <c r="E109" s="19" t="s">
        <v>217</v>
      </c>
      <c r="F109" s="20" t="s">
        <v>124</v>
      </c>
      <c r="G109" s="21">
        <v>58703.83</v>
      </c>
      <c r="H109" s="21"/>
      <c r="I109" s="21"/>
    </row>
    <row r="110" spans="1:9" ht="42.75">
      <c r="A110" s="19" t="s">
        <v>125</v>
      </c>
      <c r="B110" s="20" t="s">
        <v>21</v>
      </c>
      <c r="C110" s="20" t="s">
        <v>214</v>
      </c>
      <c r="D110" s="20" t="s">
        <v>218</v>
      </c>
      <c r="E110" s="19" t="s">
        <v>63</v>
      </c>
      <c r="F110" s="20" t="s">
        <v>124</v>
      </c>
      <c r="G110" s="21">
        <v>1300000</v>
      </c>
      <c r="H110" s="21">
        <v>1300000</v>
      </c>
      <c r="I110" s="21">
        <v>100</v>
      </c>
    </row>
    <row r="111" spans="1:9" ht="103.5" customHeight="1">
      <c r="A111" s="19" t="s">
        <v>135</v>
      </c>
      <c r="B111" s="20" t="s">
        <v>21</v>
      </c>
      <c r="C111" s="20" t="s">
        <v>214</v>
      </c>
      <c r="D111" s="20" t="s">
        <v>219</v>
      </c>
      <c r="E111" s="19" t="s">
        <v>220</v>
      </c>
      <c r="F111" s="20" t="s">
        <v>134</v>
      </c>
      <c r="G111" s="21">
        <v>1300000</v>
      </c>
      <c r="H111" s="21">
        <v>1300000</v>
      </c>
      <c r="I111" s="21">
        <v>100</v>
      </c>
    </row>
    <row r="112" spans="1:9" ht="57">
      <c r="A112" s="19" t="s">
        <v>224</v>
      </c>
      <c r="B112" s="20" t="s">
        <v>21</v>
      </c>
      <c r="C112" s="20" t="s">
        <v>214</v>
      </c>
      <c r="D112" s="20" t="s">
        <v>221</v>
      </c>
      <c r="E112" s="19" t="s">
        <v>222</v>
      </c>
      <c r="F112" s="20" t="s">
        <v>223</v>
      </c>
      <c r="G112" s="21">
        <v>479500</v>
      </c>
      <c r="H112" s="21">
        <v>479500</v>
      </c>
      <c r="I112" s="21">
        <v>100</v>
      </c>
    </row>
    <row r="113" spans="1:10" ht="28.5">
      <c r="A113" s="19" t="s">
        <v>135</v>
      </c>
      <c r="B113" s="20" t="s">
        <v>21</v>
      </c>
      <c r="C113" s="20" t="s">
        <v>214</v>
      </c>
      <c r="D113" s="20" t="s">
        <v>225</v>
      </c>
      <c r="E113" s="19" t="s">
        <v>226</v>
      </c>
      <c r="F113" s="20" t="s">
        <v>134</v>
      </c>
      <c r="G113" s="21">
        <v>15000</v>
      </c>
      <c r="H113" s="21">
        <v>15000</v>
      </c>
      <c r="I113" s="21">
        <v>100</v>
      </c>
    </row>
    <row r="114" spans="1:10" ht="99.75">
      <c r="A114" s="16" t="s">
        <v>227</v>
      </c>
      <c r="B114" s="17" t="s">
        <v>17</v>
      </c>
      <c r="C114" s="17" t="s">
        <v>17</v>
      </c>
      <c r="D114" s="17"/>
      <c r="E114" s="16" t="s">
        <v>17</v>
      </c>
      <c r="F114" s="17" t="s">
        <v>17</v>
      </c>
      <c r="G114" s="18">
        <v>6900367.6699999999</v>
      </c>
      <c r="H114" s="18">
        <f>H115</f>
        <v>6900052.2800000003</v>
      </c>
      <c r="I114" s="18">
        <f t="shared" ref="I114:I119" si="2">H114/G114*100</f>
        <v>99.995429373982915</v>
      </c>
    </row>
    <row r="115" spans="1:10" ht="42.75">
      <c r="A115" s="16" t="s">
        <v>229</v>
      </c>
      <c r="B115" s="17" t="s">
        <v>17</v>
      </c>
      <c r="C115" s="17" t="s">
        <v>228</v>
      </c>
      <c r="D115" s="17"/>
      <c r="E115" s="16" t="s">
        <v>17</v>
      </c>
      <c r="F115" s="17" t="s">
        <v>17</v>
      </c>
      <c r="G115" s="18">
        <v>6900367.6699999999</v>
      </c>
      <c r="H115" s="18">
        <f>H116+H117</f>
        <v>6900052.2800000003</v>
      </c>
      <c r="I115" s="18">
        <f t="shared" si="2"/>
        <v>99.995429373982915</v>
      </c>
    </row>
    <row r="116" spans="1:10" ht="42.75">
      <c r="A116" s="19" t="s">
        <v>63</v>
      </c>
      <c r="B116" s="20" t="s">
        <v>230</v>
      </c>
      <c r="C116" s="20" t="s">
        <v>228</v>
      </c>
      <c r="D116" s="20" t="s">
        <v>231</v>
      </c>
      <c r="E116" s="19" t="s">
        <v>182</v>
      </c>
      <c r="F116" s="20" t="s">
        <v>62</v>
      </c>
      <c r="G116" s="21">
        <v>6886945</v>
      </c>
      <c r="H116" s="21">
        <v>6886945</v>
      </c>
      <c r="I116" s="21">
        <f t="shared" si="2"/>
        <v>100</v>
      </c>
    </row>
    <row r="117" spans="1:10" ht="51" customHeight="1">
      <c r="A117" s="19" t="s">
        <v>63</v>
      </c>
      <c r="B117" s="20" t="s">
        <v>230</v>
      </c>
      <c r="C117" s="20" t="s">
        <v>228</v>
      </c>
      <c r="D117" s="20" t="s">
        <v>232</v>
      </c>
      <c r="E117" s="19" t="s">
        <v>233</v>
      </c>
      <c r="F117" s="20" t="s">
        <v>62</v>
      </c>
      <c r="G117" s="21">
        <v>13422.67</v>
      </c>
      <c r="H117" s="21">
        <v>13107.28</v>
      </c>
      <c r="I117" s="21">
        <f t="shared" si="2"/>
        <v>97.650318453780059</v>
      </c>
    </row>
    <row r="118" spans="1:10" ht="71.25">
      <c r="A118" s="16" t="s">
        <v>234</v>
      </c>
      <c r="B118" s="17" t="s">
        <v>17</v>
      </c>
      <c r="C118" s="17" t="s">
        <v>17</v>
      </c>
      <c r="D118" s="17"/>
      <c r="E118" s="16" t="s">
        <v>17</v>
      </c>
      <c r="F118" s="17" t="s">
        <v>17</v>
      </c>
      <c r="G118" s="18">
        <v>4038389</v>
      </c>
      <c r="H118" s="18">
        <f>H119+H124</f>
        <v>4014695.35</v>
      </c>
      <c r="I118" s="18">
        <f t="shared" si="2"/>
        <v>99.413289556801004</v>
      </c>
      <c r="J118" s="5"/>
    </row>
    <row r="119" spans="1:10" ht="28.5">
      <c r="A119" s="16" t="s">
        <v>236</v>
      </c>
      <c r="B119" s="17" t="s">
        <v>17</v>
      </c>
      <c r="C119" s="17" t="s">
        <v>235</v>
      </c>
      <c r="D119" s="17"/>
      <c r="E119" s="16" t="s">
        <v>17</v>
      </c>
      <c r="F119" s="17" t="s">
        <v>17</v>
      </c>
      <c r="G119" s="18">
        <v>873289</v>
      </c>
      <c r="H119" s="18">
        <f>H120+H121+H122+H123</f>
        <v>873231</v>
      </c>
      <c r="I119" s="18">
        <f t="shared" si="2"/>
        <v>99.993358441478136</v>
      </c>
    </row>
    <row r="120" spans="1:10" ht="28.5">
      <c r="A120" s="19"/>
      <c r="B120" s="20" t="s">
        <v>21</v>
      </c>
      <c r="C120" s="20" t="s">
        <v>235</v>
      </c>
      <c r="D120" s="20" t="s">
        <v>237</v>
      </c>
      <c r="E120" s="19" t="s">
        <v>238</v>
      </c>
      <c r="F120" s="20" t="s">
        <v>24</v>
      </c>
      <c r="G120" s="21">
        <v>498189</v>
      </c>
      <c r="H120" s="21">
        <v>498189</v>
      </c>
      <c r="I120" s="21">
        <v>100</v>
      </c>
    </row>
    <row r="121" spans="1:10" ht="49.5" customHeight="1">
      <c r="A121" s="19"/>
      <c r="B121" s="20" t="s">
        <v>21</v>
      </c>
      <c r="C121" s="20" t="s">
        <v>235</v>
      </c>
      <c r="D121" s="20" t="s">
        <v>239</v>
      </c>
      <c r="E121" s="19" t="s">
        <v>240</v>
      </c>
      <c r="F121" s="20" t="s">
        <v>24</v>
      </c>
      <c r="G121" s="21">
        <v>200000</v>
      </c>
      <c r="H121" s="21">
        <v>199942</v>
      </c>
      <c r="I121" s="21">
        <f>H121/G121*100</f>
        <v>99.971000000000004</v>
      </c>
    </row>
    <row r="122" spans="1:10" ht="63.75" customHeight="1">
      <c r="A122" s="19"/>
      <c r="B122" s="20" t="s">
        <v>21</v>
      </c>
      <c r="C122" s="20" t="s">
        <v>235</v>
      </c>
      <c r="D122" s="20" t="s">
        <v>241</v>
      </c>
      <c r="E122" s="19" t="s">
        <v>242</v>
      </c>
      <c r="F122" s="20" t="s">
        <v>24</v>
      </c>
      <c r="G122" s="21">
        <v>173300</v>
      </c>
      <c r="H122" s="21">
        <v>173300</v>
      </c>
      <c r="I122" s="21">
        <v>100</v>
      </c>
    </row>
    <row r="123" spans="1:10" ht="57.75" customHeight="1">
      <c r="A123" s="19"/>
      <c r="B123" s="20" t="s">
        <v>21</v>
      </c>
      <c r="C123" s="20" t="s">
        <v>235</v>
      </c>
      <c r="D123" s="20" t="s">
        <v>243</v>
      </c>
      <c r="E123" s="19" t="s">
        <v>244</v>
      </c>
      <c r="F123" s="20" t="s">
        <v>24</v>
      </c>
      <c r="G123" s="21">
        <v>1800</v>
      </c>
      <c r="H123" s="21">
        <v>1800</v>
      </c>
      <c r="I123" s="21">
        <v>100</v>
      </c>
    </row>
    <row r="124" spans="1:10" ht="57">
      <c r="A124" s="16" t="s">
        <v>119</v>
      </c>
      <c r="B124" s="17" t="s">
        <v>17</v>
      </c>
      <c r="C124" s="17" t="s">
        <v>118</v>
      </c>
      <c r="D124" s="17"/>
      <c r="E124" s="16" t="s">
        <v>17</v>
      </c>
      <c r="F124" s="17" t="s">
        <v>17</v>
      </c>
      <c r="G124" s="18">
        <v>3165100</v>
      </c>
      <c r="H124" s="18">
        <f>H125+H126+H127</f>
        <v>3141464.35</v>
      </c>
      <c r="I124" s="18">
        <f>H124/G124*100</f>
        <v>99.253241603740804</v>
      </c>
    </row>
    <row r="125" spans="1:10" ht="42.75">
      <c r="A125" s="19" t="s">
        <v>63</v>
      </c>
      <c r="B125" s="20" t="s">
        <v>21</v>
      </c>
      <c r="C125" s="20" t="s">
        <v>118</v>
      </c>
      <c r="D125" s="20" t="s">
        <v>245</v>
      </c>
      <c r="E125" s="19" t="s">
        <v>182</v>
      </c>
      <c r="F125" s="20" t="s">
        <v>62</v>
      </c>
      <c r="G125" s="21">
        <v>2115100</v>
      </c>
      <c r="H125" s="21">
        <v>2091464.35</v>
      </c>
      <c r="I125" s="21">
        <f>H125/G125*100</f>
        <v>98.882528012859922</v>
      </c>
    </row>
    <row r="126" spans="1:10" ht="147" customHeight="1">
      <c r="A126" s="19"/>
      <c r="B126" s="20" t="s">
        <v>21</v>
      </c>
      <c r="C126" s="20" t="s">
        <v>118</v>
      </c>
      <c r="D126" s="20" t="s">
        <v>246</v>
      </c>
      <c r="E126" s="22" t="s">
        <v>247</v>
      </c>
      <c r="F126" s="20" t="s">
        <v>24</v>
      </c>
      <c r="G126" s="21">
        <v>1038000</v>
      </c>
      <c r="H126" s="21">
        <v>1038000</v>
      </c>
      <c r="I126" s="21">
        <v>100</v>
      </c>
    </row>
    <row r="127" spans="1:10" ht="48" customHeight="1">
      <c r="A127" s="19"/>
      <c r="B127" s="20" t="s">
        <v>21</v>
      </c>
      <c r="C127" s="20" t="s">
        <v>118</v>
      </c>
      <c r="D127" s="20" t="s">
        <v>248</v>
      </c>
      <c r="E127" s="19" t="s">
        <v>249</v>
      </c>
      <c r="F127" s="20" t="s">
        <v>24</v>
      </c>
      <c r="G127" s="21">
        <v>12000</v>
      </c>
      <c r="H127" s="21">
        <v>12000</v>
      </c>
      <c r="I127" s="21">
        <v>100</v>
      </c>
    </row>
    <row r="128" spans="1:10" ht="71.25">
      <c r="A128" s="16" t="s">
        <v>250</v>
      </c>
      <c r="B128" s="17" t="s">
        <v>17</v>
      </c>
      <c r="C128" s="17" t="s">
        <v>17</v>
      </c>
      <c r="D128" s="17"/>
      <c r="E128" s="16" t="s">
        <v>17</v>
      </c>
      <c r="F128" s="17" t="s">
        <v>17</v>
      </c>
      <c r="G128" s="18">
        <v>8456070</v>
      </c>
      <c r="H128" s="18">
        <f>H129+H135+H131</f>
        <v>8160051</v>
      </c>
      <c r="I128" s="18">
        <f>H128/G128*100</f>
        <v>96.499331249623054</v>
      </c>
      <c r="J128" s="5"/>
    </row>
    <row r="129" spans="1:10" ht="28.5">
      <c r="A129" s="16" t="s">
        <v>252</v>
      </c>
      <c r="B129" s="17" t="s">
        <v>17</v>
      </c>
      <c r="C129" s="17" t="s">
        <v>251</v>
      </c>
      <c r="D129" s="17"/>
      <c r="E129" s="16" t="s">
        <v>17</v>
      </c>
      <c r="F129" s="17" t="s">
        <v>17</v>
      </c>
      <c r="G129" s="18">
        <v>387701.05</v>
      </c>
      <c r="H129" s="18">
        <f>H130</f>
        <v>387670</v>
      </c>
      <c r="I129" s="18">
        <f>H129/G129*100</f>
        <v>99.991991252022657</v>
      </c>
    </row>
    <row r="130" spans="1:10" ht="118.5" customHeight="1">
      <c r="A130" s="19" t="s">
        <v>135</v>
      </c>
      <c r="B130" s="20" t="s">
        <v>253</v>
      </c>
      <c r="C130" s="20" t="s">
        <v>251</v>
      </c>
      <c r="D130" s="20" t="s">
        <v>254</v>
      </c>
      <c r="E130" s="22" t="s">
        <v>255</v>
      </c>
      <c r="F130" s="20" t="s">
        <v>134</v>
      </c>
      <c r="G130" s="21">
        <v>387701.05</v>
      </c>
      <c r="H130" s="21">
        <v>387670</v>
      </c>
      <c r="I130" s="21"/>
    </row>
    <row r="131" spans="1:10" ht="28.5">
      <c r="A131" s="16" t="s">
        <v>257</v>
      </c>
      <c r="B131" s="17" t="s">
        <v>17</v>
      </c>
      <c r="C131" s="17" t="s">
        <v>256</v>
      </c>
      <c r="D131" s="17"/>
      <c r="E131" s="16" t="s">
        <v>17</v>
      </c>
      <c r="F131" s="17" t="s">
        <v>17</v>
      </c>
      <c r="G131" s="18">
        <v>2230328.9500000002</v>
      </c>
      <c r="H131" s="18">
        <f>H132+H133+H134</f>
        <v>2225228</v>
      </c>
      <c r="I131" s="18">
        <f>H131/G131*100</f>
        <v>99.771291584588894</v>
      </c>
    </row>
    <row r="132" spans="1:10" ht="122.25" customHeight="1">
      <c r="A132" s="19" t="s">
        <v>135</v>
      </c>
      <c r="B132" s="20" t="s">
        <v>253</v>
      </c>
      <c r="C132" s="20" t="s">
        <v>256</v>
      </c>
      <c r="D132" s="20" t="s">
        <v>254</v>
      </c>
      <c r="E132" s="22" t="s">
        <v>255</v>
      </c>
      <c r="F132" s="20" t="s">
        <v>134</v>
      </c>
      <c r="G132" s="21">
        <v>490698.95</v>
      </c>
      <c r="H132" s="21">
        <v>490630</v>
      </c>
      <c r="I132" s="21">
        <f>H132/G132*100</f>
        <v>99.985948614725999</v>
      </c>
    </row>
    <row r="133" spans="1:10" ht="88.5" customHeight="1">
      <c r="A133" s="19" t="s">
        <v>135</v>
      </c>
      <c r="B133" s="20" t="s">
        <v>253</v>
      </c>
      <c r="C133" s="20" t="s">
        <v>256</v>
      </c>
      <c r="D133" s="20" t="s">
        <v>258</v>
      </c>
      <c r="E133" s="19" t="s">
        <v>259</v>
      </c>
      <c r="F133" s="20" t="s">
        <v>134</v>
      </c>
      <c r="G133" s="21">
        <v>1630400</v>
      </c>
      <c r="H133" s="21">
        <v>1630400</v>
      </c>
      <c r="I133" s="21">
        <v>100</v>
      </c>
    </row>
    <row r="134" spans="1:10" ht="88.5" customHeight="1">
      <c r="A134" s="19" t="s">
        <v>135</v>
      </c>
      <c r="B134" s="20" t="s">
        <v>253</v>
      </c>
      <c r="C134" s="20" t="s">
        <v>256</v>
      </c>
      <c r="D134" s="20" t="s">
        <v>260</v>
      </c>
      <c r="E134" s="19" t="s">
        <v>261</v>
      </c>
      <c r="F134" s="20" t="s">
        <v>134</v>
      </c>
      <c r="G134" s="21">
        <v>109230</v>
      </c>
      <c r="H134" s="21">
        <v>104198</v>
      </c>
      <c r="I134" s="21">
        <f>H134/G134*100</f>
        <v>95.393206994415465</v>
      </c>
    </row>
    <row r="135" spans="1:10" ht="42.75">
      <c r="A135" s="16" t="s">
        <v>263</v>
      </c>
      <c r="B135" s="17" t="s">
        <v>17</v>
      </c>
      <c r="C135" s="17" t="s">
        <v>262</v>
      </c>
      <c r="D135" s="17"/>
      <c r="E135" s="16" t="s">
        <v>17</v>
      </c>
      <c r="F135" s="17" t="s">
        <v>17</v>
      </c>
      <c r="G135" s="18">
        <v>5838040</v>
      </c>
      <c r="H135" s="18">
        <f>H136+H137+H138+H139+H140+H141</f>
        <v>5547153</v>
      </c>
      <c r="I135" s="18">
        <f>H135/G135*100</f>
        <v>95.017385972004291</v>
      </c>
    </row>
    <row r="136" spans="1:10" ht="132.75" customHeight="1">
      <c r="A136" s="19" t="s">
        <v>135</v>
      </c>
      <c r="B136" s="20" t="s">
        <v>253</v>
      </c>
      <c r="C136" s="20" t="s">
        <v>262</v>
      </c>
      <c r="D136" s="20" t="s">
        <v>264</v>
      </c>
      <c r="E136" s="22" t="s">
        <v>265</v>
      </c>
      <c r="F136" s="20" t="s">
        <v>134</v>
      </c>
      <c r="G136" s="21">
        <v>443000</v>
      </c>
      <c r="H136" s="21">
        <v>226263</v>
      </c>
      <c r="I136" s="21">
        <f>H136/G136*100</f>
        <v>51.075169300225731</v>
      </c>
    </row>
    <row r="137" spans="1:10" ht="42.75">
      <c r="A137" s="19" t="s">
        <v>63</v>
      </c>
      <c r="B137" s="20" t="s">
        <v>253</v>
      </c>
      <c r="C137" s="20" t="s">
        <v>262</v>
      </c>
      <c r="D137" s="20" t="s">
        <v>181</v>
      </c>
      <c r="E137" s="19" t="s">
        <v>182</v>
      </c>
      <c r="F137" s="20" t="s">
        <v>62</v>
      </c>
      <c r="G137" s="21">
        <v>3837900</v>
      </c>
      <c r="H137" s="21">
        <v>3765200</v>
      </c>
      <c r="I137" s="21">
        <f>H137/G137*100</f>
        <v>98.105734907110659</v>
      </c>
    </row>
    <row r="138" spans="1:10" ht="42.75">
      <c r="A138" s="19" t="s">
        <v>63</v>
      </c>
      <c r="B138" s="20" t="s">
        <v>253</v>
      </c>
      <c r="C138" s="20" t="s">
        <v>262</v>
      </c>
      <c r="D138" s="20" t="s">
        <v>266</v>
      </c>
      <c r="E138" s="19" t="s">
        <v>267</v>
      </c>
      <c r="F138" s="20" t="s">
        <v>62</v>
      </c>
      <c r="G138" s="21">
        <v>1450</v>
      </c>
      <c r="H138" s="21"/>
      <c r="I138" s="21"/>
    </row>
    <row r="139" spans="1:10" ht="42.75">
      <c r="A139" s="19" t="s">
        <v>135</v>
      </c>
      <c r="B139" s="20" t="s">
        <v>253</v>
      </c>
      <c r="C139" s="20" t="s">
        <v>262</v>
      </c>
      <c r="D139" s="20" t="s">
        <v>266</v>
      </c>
      <c r="E139" s="19" t="s">
        <v>267</v>
      </c>
      <c r="F139" s="20" t="s">
        <v>134</v>
      </c>
      <c r="G139" s="21">
        <v>117450</v>
      </c>
      <c r="H139" s="21">
        <v>117450</v>
      </c>
      <c r="I139" s="21">
        <v>100</v>
      </c>
    </row>
    <row r="140" spans="1:10" ht="121.5" customHeight="1">
      <c r="A140" s="19" t="s">
        <v>135</v>
      </c>
      <c r="B140" s="20" t="s">
        <v>253</v>
      </c>
      <c r="C140" s="20" t="s">
        <v>262</v>
      </c>
      <c r="D140" s="20" t="s">
        <v>268</v>
      </c>
      <c r="E140" s="19" t="s">
        <v>269</v>
      </c>
      <c r="F140" s="20" t="s">
        <v>134</v>
      </c>
      <c r="G140" s="21">
        <v>1424000</v>
      </c>
      <c r="H140" s="21">
        <v>1424000</v>
      </c>
      <c r="I140" s="21">
        <v>100</v>
      </c>
    </row>
    <row r="141" spans="1:10" ht="117.75" customHeight="1">
      <c r="A141" s="19" t="s">
        <v>135</v>
      </c>
      <c r="B141" s="20" t="s">
        <v>253</v>
      </c>
      <c r="C141" s="20" t="s">
        <v>262</v>
      </c>
      <c r="D141" s="20" t="s">
        <v>270</v>
      </c>
      <c r="E141" s="19" t="s">
        <v>271</v>
      </c>
      <c r="F141" s="20" t="s">
        <v>134</v>
      </c>
      <c r="G141" s="21">
        <v>14240</v>
      </c>
      <c r="H141" s="21">
        <v>14240</v>
      </c>
      <c r="I141" s="21">
        <v>100</v>
      </c>
    </row>
    <row r="142" spans="1:10" ht="71.25">
      <c r="A142" s="16" t="s">
        <v>272</v>
      </c>
      <c r="B142" s="17" t="s">
        <v>17</v>
      </c>
      <c r="C142" s="17" t="s">
        <v>17</v>
      </c>
      <c r="D142" s="17"/>
      <c r="E142" s="16" t="s">
        <v>17</v>
      </c>
      <c r="F142" s="17" t="s">
        <v>17</v>
      </c>
      <c r="G142" s="18">
        <v>176043231.34999999</v>
      </c>
      <c r="H142" s="18">
        <v>173458649.75999999</v>
      </c>
      <c r="I142" s="18">
        <f>H142/G142*100</f>
        <v>98.531848358962762</v>
      </c>
      <c r="J142" s="5"/>
    </row>
    <row r="143" spans="1:10" ht="28.5">
      <c r="A143" s="16" t="s">
        <v>274</v>
      </c>
      <c r="B143" s="17" t="s">
        <v>17</v>
      </c>
      <c r="C143" s="17" t="s">
        <v>273</v>
      </c>
      <c r="D143" s="17"/>
      <c r="E143" s="16" t="s">
        <v>17</v>
      </c>
      <c r="F143" s="17" t="s">
        <v>17</v>
      </c>
      <c r="G143" s="18">
        <v>22376836.18</v>
      </c>
      <c r="H143" s="18">
        <v>21964961.77</v>
      </c>
      <c r="I143" s="18">
        <f>H143/G143*100</f>
        <v>98.159371563134002</v>
      </c>
      <c r="J143" s="5"/>
    </row>
    <row r="144" spans="1:10" ht="42.75">
      <c r="A144" s="19" t="s">
        <v>125</v>
      </c>
      <c r="B144" s="20" t="s">
        <v>275</v>
      </c>
      <c r="C144" s="20" t="s">
        <v>273</v>
      </c>
      <c r="D144" s="20" t="s">
        <v>36</v>
      </c>
      <c r="E144" s="19" t="s">
        <v>37</v>
      </c>
      <c r="F144" s="20" t="s">
        <v>124</v>
      </c>
      <c r="G144" s="21">
        <v>49000</v>
      </c>
      <c r="H144" s="21">
        <v>49000</v>
      </c>
      <c r="I144" s="21">
        <v>10</v>
      </c>
    </row>
    <row r="145" spans="1:9" ht="42.75">
      <c r="A145" s="19" t="s">
        <v>135</v>
      </c>
      <c r="B145" s="20" t="s">
        <v>275</v>
      </c>
      <c r="C145" s="20" t="s">
        <v>273</v>
      </c>
      <c r="D145" s="20" t="s">
        <v>276</v>
      </c>
      <c r="E145" s="19" t="s">
        <v>277</v>
      </c>
      <c r="F145" s="20" t="s">
        <v>134</v>
      </c>
      <c r="G145" s="21">
        <v>25350</v>
      </c>
      <c r="H145" s="21">
        <v>25350</v>
      </c>
      <c r="I145" s="21">
        <v>100</v>
      </c>
    </row>
    <row r="146" spans="1:9" ht="42.75">
      <c r="A146" s="19" t="s">
        <v>125</v>
      </c>
      <c r="B146" s="20" t="s">
        <v>275</v>
      </c>
      <c r="C146" s="20" t="s">
        <v>273</v>
      </c>
      <c r="D146" s="20" t="s">
        <v>276</v>
      </c>
      <c r="E146" s="19" t="s">
        <v>277</v>
      </c>
      <c r="F146" s="20" t="s">
        <v>124</v>
      </c>
      <c r="G146" s="21">
        <v>10243455.58</v>
      </c>
      <c r="H146" s="21">
        <v>10220105.58</v>
      </c>
      <c r="I146" s="21">
        <f>H146/G146*100</f>
        <v>99.772049580167163</v>
      </c>
    </row>
    <row r="147" spans="1:9" ht="42.75">
      <c r="A147" s="19" t="s">
        <v>63</v>
      </c>
      <c r="B147" s="20" t="s">
        <v>275</v>
      </c>
      <c r="C147" s="20" t="s">
        <v>273</v>
      </c>
      <c r="D147" s="20" t="s">
        <v>278</v>
      </c>
      <c r="E147" s="19" t="s">
        <v>182</v>
      </c>
      <c r="F147" s="20" t="s">
        <v>62</v>
      </c>
      <c r="G147" s="21">
        <v>5487161.3799999999</v>
      </c>
      <c r="H147" s="21">
        <v>5273426.21</v>
      </c>
      <c r="I147" s="21">
        <f>H147/G147*100</f>
        <v>96.104813487370038</v>
      </c>
    </row>
    <row r="148" spans="1:9" ht="71.25">
      <c r="A148" s="19" t="s">
        <v>280</v>
      </c>
      <c r="B148" s="20" t="s">
        <v>275</v>
      </c>
      <c r="C148" s="20" t="s">
        <v>273</v>
      </c>
      <c r="D148" s="20" t="s">
        <v>278</v>
      </c>
      <c r="E148" s="19" t="s">
        <v>182</v>
      </c>
      <c r="F148" s="20" t="s">
        <v>279</v>
      </c>
      <c r="G148" s="21">
        <v>114385</v>
      </c>
      <c r="H148" s="21">
        <v>114253.98</v>
      </c>
      <c r="I148" s="21">
        <f>H148/G148*100</f>
        <v>99.885457009223231</v>
      </c>
    </row>
    <row r="149" spans="1:9" ht="42.75">
      <c r="A149" s="19" t="s">
        <v>63</v>
      </c>
      <c r="B149" s="20" t="s">
        <v>275</v>
      </c>
      <c r="C149" s="20" t="s">
        <v>273</v>
      </c>
      <c r="D149" s="20" t="s">
        <v>281</v>
      </c>
      <c r="E149" s="19" t="s">
        <v>282</v>
      </c>
      <c r="F149" s="20" t="s">
        <v>62</v>
      </c>
      <c r="G149" s="21">
        <v>210000</v>
      </c>
      <c r="H149" s="21">
        <v>167972.94</v>
      </c>
      <c r="I149" s="21">
        <f>H149/G149*100</f>
        <v>79.987114285714284</v>
      </c>
    </row>
    <row r="150" spans="1:9" ht="28.5">
      <c r="A150" s="19" t="s">
        <v>135</v>
      </c>
      <c r="B150" s="20" t="s">
        <v>275</v>
      </c>
      <c r="C150" s="20" t="s">
        <v>273</v>
      </c>
      <c r="D150" s="20" t="s">
        <v>281</v>
      </c>
      <c r="E150" s="19" t="s">
        <v>282</v>
      </c>
      <c r="F150" s="20" t="s">
        <v>134</v>
      </c>
      <c r="G150" s="21">
        <v>553100</v>
      </c>
      <c r="H150" s="21">
        <v>446166.28</v>
      </c>
      <c r="I150" s="21">
        <f>H150/G150*100</f>
        <v>80.666476224914135</v>
      </c>
    </row>
    <row r="151" spans="1:9" ht="42.75">
      <c r="A151" s="19" t="s">
        <v>63</v>
      </c>
      <c r="B151" s="20" t="s">
        <v>275</v>
      </c>
      <c r="C151" s="20" t="s">
        <v>273</v>
      </c>
      <c r="D151" s="20" t="s">
        <v>283</v>
      </c>
      <c r="E151" s="19" t="s">
        <v>284</v>
      </c>
      <c r="F151" s="20" t="s">
        <v>62</v>
      </c>
      <c r="G151" s="21">
        <v>808.1</v>
      </c>
      <c r="H151" s="21">
        <v>808.1</v>
      </c>
      <c r="I151" s="21">
        <v>100</v>
      </c>
    </row>
    <row r="152" spans="1:9" ht="105" customHeight="1">
      <c r="A152" s="19" t="s">
        <v>63</v>
      </c>
      <c r="B152" s="20" t="s">
        <v>275</v>
      </c>
      <c r="C152" s="20" t="s">
        <v>273</v>
      </c>
      <c r="D152" s="20" t="s">
        <v>130</v>
      </c>
      <c r="E152" s="19" t="s">
        <v>131</v>
      </c>
      <c r="F152" s="20" t="s">
        <v>62</v>
      </c>
      <c r="G152" s="21">
        <v>275776.12</v>
      </c>
      <c r="H152" s="21">
        <v>253236.68</v>
      </c>
      <c r="I152" s="21">
        <f>H152/G152*100</f>
        <v>91.826906550139299</v>
      </c>
    </row>
    <row r="153" spans="1:9" ht="105.75" customHeight="1">
      <c r="A153" s="19" t="s">
        <v>125</v>
      </c>
      <c r="B153" s="20" t="s">
        <v>275</v>
      </c>
      <c r="C153" s="20" t="s">
        <v>273</v>
      </c>
      <c r="D153" s="20" t="s">
        <v>130</v>
      </c>
      <c r="E153" s="19" t="s">
        <v>131</v>
      </c>
      <c r="F153" s="20" t="s">
        <v>124</v>
      </c>
      <c r="G153" s="21">
        <v>600000</v>
      </c>
      <c r="H153" s="21">
        <v>600000</v>
      </c>
      <c r="I153" s="21">
        <v>100</v>
      </c>
    </row>
    <row r="154" spans="1:9" ht="136.5" customHeight="1">
      <c r="A154" s="19" t="s">
        <v>63</v>
      </c>
      <c r="B154" s="20" t="s">
        <v>275</v>
      </c>
      <c r="C154" s="20" t="s">
        <v>273</v>
      </c>
      <c r="D154" s="20" t="s">
        <v>136</v>
      </c>
      <c r="E154" s="22" t="s">
        <v>137</v>
      </c>
      <c r="F154" s="20" t="s">
        <v>62</v>
      </c>
      <c r="G154" s="21">
        <v>3323000</v>
      </c>
      <c r="H154" s="21">
        <v>3323000</v>
      </c>
      <c r="I154" s="21">
        <v>100</v>
      </c>
    </row>
    <row r="155" spans="1:9" ht="52.5" customHeight="1">
      <c r="A155" s="19" t="s">
        <v>63</v>
      </c>
      <c r="B155" s="20" t="s">
        <v>275</v>
      </c>
      <c r="C155" s="20" t="s">
        <v>273</v>
      </c>
      <c r="D155" s="20" t="s">
        <v>116</v>
      </c>
      <c r="E155" s="19" t="s">
        <v>117</v>
      </c>
      <c r="F155" s="20" t="s">
        <v>62</v>
      </c>
      <c r="G155" s="21">
        <v>10000</v>
      </c>
      <c r="H155" s="21">
        <v>10000</v>
      </c>
      <c r="I155" s="21">
        <v>100</v>
      </c>
    </row>
    <row r="156" spans="1:9" ht="50.25" customHeight="1">
      <c r="A156" s="19" t="s">
        <v>135</v>
      </c>
      <c r="B156" s="20" t="s">
        <v>275</v>
      </c>
      <c r="C156" s="20" t="s">
        <v>273</v>
      </c>
      <c r="D156" s="20" t="s">
        <v>116</v>
      </c>
      <c r="E156" s="19" t="s">
        <v>117</v>
      </c>
      <c r="F156" s="20" t="s">
        <v>134</v>
      </c>
      <c r="G156" s="21">
        <v>308400</v>
      </c>
      <c r="H156" s="21">
        <v>308400</v>
      </c>
      <c r="I156" s="21">
        <v>100</v>
      </c>
    </row>
    <row r="157" spans="1:9" ht="66" customHeight="1">
      <c r="A157" s="19" t="s">
        <v>63</v>
      </c>
      <c r="B157" s="20" t="s">
        <v>275</v>
      </c>
      <c r="C157" s="20" t="s">
        <v>273</v>
      </c>
      <c r="D157" s="20" t="s">
        <v>161</v>
      </c>
      <c r="E157" s="19" t="s">
        <v>162</v>
      </c>
      <c r="F157" s="20" t="s">
        <v>62</v>
      </c>
      <c r="G157" s="21">
        <v>293900</v>
      </c>
      <c r="H157" s="21">
        <v>293900</v>
      </c>
      <c r="I157" s="21">
        <v>100</v>
      </c>
    </row>
    <row r="158" spans="1:9" ht="63" customHeight="1">
      <c r="A158" s="19" t="s">
        <v>125</v>
      </c>
      <c r="B158" s="20" t="s">
        <v>275</v>
      </c>
      <c r="C158" s="20" t="s">
        <v>273</v>
      </c>
      <c r="D158" s="20" t="s">
        <v>161</v>
      </c>
      <c r="E158" s="19" t="s">
        <v>162</v>
      </c>
      <c r="F158" s="20" t="s">
        <v>124</v>
      </c>
      <c r="G158" s="21">
        <v>628900</v>
      </c>
      <c r="H158" s="21">
        <v>628900</v>
      </c>
      <c r="I158" s="21">
        <v>100</v>
      </c>
    </row>
    <row r="159" spans="1:9" ht="242.25">
      <c r="A159" s="19" t="s">
        <v>63</v>
      </c>
      <c r="B159" s="20" t="s">
        <v>275</v>
      </c>
      <c r="C159" s="20" t="s">
        <v>273</v>
      </c>
      <c r="D159" s="20" t="s">
        <v>285</v>
      </c>
      <c r="E159" s="22" t="s">
        <v>286</v>
      </c>
      <c r="F159" s="20" t="s">
        <v>62</v>
      </c>
      <c r="G159" s="21">
        <v>69170.27</v>
      </c>
      <c r="H159" s="21">
        <v>66012.27</v>
      </c>
      <c r="I159" s="21">
        <f>H159/G159*100</f>
        <v>95.434454715877209</v>
      </c>
    </row>
    <row r="160" spans="1:9" ht="242.25">
      <c r="A160" s="19" t="s">
        <v>125</v>
      </c>
      <c r="B160" s="20" t="s">
        <v>275</v>
      </c>
      <c r="C160" s="20" t="s">
        <v>273</v>
      </c>
      <c r="D160" s="20" t="s">
        <v>285</v>
      </c>
      <c r="E160" s="22" t="s">
        <v>286</v>
      </c>
      <c r="F160" s="20" t="s">
        <v>124</v>
      </c>
      <c r="G160" s="21">
        <v>150429.73000000001</v>
      </c>
      <c r="H160" s="21">
        <v>150429.73000000001</v>
      </c>
      <c r="I160" s="21">
        <v>100</v>
      </c>
    </row>
    <row r="161" spans="1:10" ht="42.75">
      <c r="A161" s="19" t="s">
        <v>63</v>
      </c>
      <c r="B161" s="20" t="s">
        <v>275</v>
      </c>
      <c r="C161" s="20" t="s">
        <v>273</v>
      </c>
      <c r="D161" s="20" t="s">
        <v>140</v>
      </c>
      <c r="E161" s="19" t="s">
        <v>141</v>
      </c>
      <c r="F161" s="20" t="s">
        <v>62</v>
      </c>
      <c r="G161" s="21">
        <v>34000</v>
      </c>
      <c r="H161" s="21">
        <v>34000</v>
      </c>
      <c r="I161" s="21">
        <v>100</v>
      </c>
    </row>
    <row r="162" spans="1:10" ht="14.25">
      <c r="A162" s="16" t="s">
        <v>123</v>
      </c>
      <c r="B162" s="17" t="s">
        <v>17</v>
      </c>
      <c r="C162" s="17" t="s">
        <v>122</v>
      </c>
      <c r="D162" s="17"/>
      <c r="E162" s="16" t="s">
        <v>17</v>
      </c>
      <c r="F162" s="17" t="s">
        <v>17</v>
      </c>
      <c r="G162" s="18">
        <v>135124369.16</v>
      </c>
      <c r="H162" s="18">
        <f>H163+H164+H165+H166+H167+H168+H169+H170+H171+H172+H173+H174+H175+H176+H177+H178+H179+H180+H181+H182+H183+H184+H185+H186+H187+H188+H189+H190+H191+H192+H193+H194+H195+H196</f>
        <v>133282097.76000001</v>
      </c>
      <c r="I162" s="18">
        <f>H162/G162*100</f>
        <v>98.636610545194429</v>
      </c>
      <c r="J162" s="5"/>
    </row>
    <row r="163" spans="1:10" ht="42.75">
      <c r="A163" s="19" t="s">
        <v>63</v>
      </c>
      <c r="B163" s="20" t="s">
        <v>275</v>
      </c>
      <c r="C163" s="20" t="s">
        <v>122</v>
      </c>
      <c r="D163" s="20" t="s">
        <v>36</v>
      </c>
      <c r="E163" s="19" t="s">
        <v>37</v>
      </c>
      <c r="F163" s="20" t="s">
        <v>62</v>
      </c>
      <c r="G163" s="21">
        <v>161.09</v>
      </c>
      <c r="H163" s="21"/>
      <c r="I163" s="21"/>
    </row>
    <row r="164" spans="1:10" ht="42.75">
      <c r="A164" s="19" t="s">
        <v>125</v>
      </c>
      <c r="B164" s="20" t="s">
        <v>275</v>
      </c>
      <c r="C164" s="20" t="s">
        <v>122</v>
      </c>
      <c r="D164" s="20" t="s">
        <v>36</v>
      </c>
      <c r="E164" s="19" t="s">
        <v>37</v>
      </c>
      <c r="F164" s="20" t="s">
        <v>124</v>
      </c>
      <c r="G164" s="21">
        <v>56000</v>
      </c>
      <c r="H164" s="21">
        <v>56000</v>
      </c>
      <c r="I164" s="21">
        <v>100</v>
      </c>
    </row>
    <row r="165" spans="1:10" ht="48.75" customHeight="1">
      <c r="A165" s="19" t="s">
        <v>135</v>
      </c>
      <c r="B165" s="20" t="s">
        <v>275</v>
      </c>
      <c r="C165" s="20" t="s">
        <v>122</v>
      </c>
      <c r="D165" s="20" t="s">
        <v>287</v>
      </c>
      <c r="E165" s="19" t="s">
        <v>288</v>
      </c>
      <c r="F165" s="20" t="s">
        <v>134</v>
      </c>
      <c r="G165" s="21">
        <v>144110</v>
      </c>
      <c r="H165" s="21">
        <v>44610</v>
      </c>
      <c r="I165" s="21">
        <f>H165/G165*100</f>
        <v>30.955520088821036</v>
      </c>
    </row>
    <row r="166" spans="1:10" ht="56.25" customHeight="1">
      <c r="A166" s="19" t="s">
        <v>125</v>
      </c>
      <c r="B166" s="20" t="s">
        <v>275</v>
      </c>
      <c r="C166" s="20" t="s">
        <v>122</v>
      </c>
      <c r="D166" s="20" t="s">
        <v>287</v>
      </c>
      <c r="E166" s="19" t="s">
        <v>288</v>
      </c>
      <c r="F166" s="20" t="s">
        <v>124</v>
      </c>
      <c r="G166" s="21">
        <v>10304480.939999999</v>
      </c>
      <c r="H166" s="21">
        <v>10294210.939999999</v>
      </c>
      <c r="I166" s="21">
        <f>H166/G166*100</f>
        <v>99.900334620833405</v>
      </c>
    </row>
    <row r="167" spans="1:10" ht="42.75">
      <c r="A167" s="19" t="s">
        <v>63</v>
      </c>
      <c r="B167" s="20" t="s">
        <v>275</v>
      </c>
      <c r="C167" s="20" t="s">
        <v>122</v>
      </c>
      <c r="D167" s="20" t="s">
        <v>289</v>
      </c>
      <c r="E167" s="19" t="s">
        <v>182</v>
      </c>
      <c r="F167" s="20" t="s">
        <v>62</v>
      </c>
      <c r="G167" s="21">
        <v>13278110.449999999</v>
      </c>
      <c r="H167" s="21">
        <v>12418511.539999999</v>
      </c>
      <c r="I167" s="21">
        <f>H167/G167*100</f>
        <v>93.526195513760015</v>
      </c>
    </row>
    <row r="168" spans="1:10" ht="71.25">
      <c r="A168" s="19" t="s">
        <v>280</v>
      </c>
      <c r="B168" s="20" t="s">
        <v>275</v>
      </c>
      <c r="C168" s="20" t="s">
        <v>122</v>
      </c>
      <c r="D168" s="20" t="s">
        <v>289</v>
      </c>
      <c r="E168" s="19" t="s">
        <v>182</v>
      </c>
      <c r="F168" s="20" t="s">
        <v>279</v>
      </c>
      <c r="G168" s="21">
        <v>300552.68</v>
      </c>
      <c r="H168" s="21">
        <v>299214.12</v>
      </c>
      <c r="I168" s="21">
        <f>H168/G168*100</f>
        <v>99.554633816607463</v>
      </c>
    </row>
    <row r="169" spans="1:10" ht="85.5">
      <c r="A169" s="19" t="s">
        <v>291</v>
      </c>
      <c r="B169" s="20" t="s">
        <v>275</v>
      </c>
      <c r="C169" s="20" t="s">
        <v>122</v>
      </c>
      <c r="D169" s="20" t="s">
        <v>289</v>
      </c>
      <c r="E169" s="19" t="s">
        <v>182</v>
      </c>
      <c r="F169" s="20" t="s">
        <v>290</v>
      </c>
      <c r="G169" s="21">
        <v>75804</v>
      </c>
      <c r="H169" s="21">
        <v>75804</v>
      </c>
      <c r="I169" s="21">
        <v>100</v>
      </c>
    </row>
    <row r="170" spans="1:10" ht="83.25" customHeight="1">
      <c r="A170" s="19" t="s">
        <v>63</v>
      </c>
      <c r="B170" s="20" t="s">
        <v>275</v>
      </c>
      <c r="C170" s="20" t="s">
        <v>122</v>
      </c>
      <c r="D170" s="20" t="s">
        <v>292</v>
      </c>
      <c r="E170" s="19" t="s">
        <v>293</v>
      </c>
      <c r="F170" s="20" t="s">
        <v>62</v>
      </c>
      <c r="G170" s="21">
        <v>668945.35</v>
      </c>
      <c r="H170" s="21">
        <v>668937.15</v>
      </c>
      <c r="I170" s="21">
        <f>H170/G170*100</f>
        <v>99.998774189849755</v>
      </c>
    </row>
    <row r="171" spans="1:10" ht="81.75" customHeight="1">
      <c r="A171" s="19" t="s">
        <v>135</v>
      </c>
      <c r="B171" s="20" t="s">
        <v>275</v>
      </c>
      <c r="C171" s="20" t="s">
        <v>122</v>
      </c>
      <c r="D171" s="20" t="s">
        <v>292</v>
      </c>
      <c r="E171" s="19" t="s">
        <v>293</v>
      </c>
      <c r="F171" s="20" t="s">
        <v>134</v>
      </c>
      <c r="G171" s="21">
        <v>197854.65</v>
      </c>
      <c r="H171" s="21">
        <v>197854.65</v>
      </c>
      <c r="I171" s="21">
        <v>100</v>
      </c>
    </row>
    <row r="172" spans="1:10" ht="42.75">
      <c r="A172" s="19" t="s">
        <v>63</v>
      </c>
      <c r="B172" s="20" t="s">
        <v>275</v>
      </c>
      <c r="C172" s="20" t="s">
        <v>122</v>
      </c>
      <c r="D172" s="20" t="s">
        <v>281</v>
      </c>
      <c r="E172" s="19" t="s">
        <v>282</v>
      </c>
      <c r="F172" s="20" t="s">
        <v>62</v>
      </c>
      <c r="G172" s="21">
        <v>45000</v>
      </c>
      <c r="H172" s="21">
        <v>41855.78</v>
      </c>
      <c r="I172" s="21">
        <f>H172/G172*100</f>
        <v>93.01284444444444</v>
      </c>
    </row>
    <row r="173" spans="1:10" ht="48.75" customHeight="1">
      <c r="A173" s="19" t="s">
        <v>63</v>
      </c>
      <c r="B173" s="20" t="s">
        <v>275</v>
      </c>
      <c r="C173" s="20" t="s">
        <v>122</v>
      </c>
      <c r="D173" s="20" t="s">
        <v>294</v>
      </c>
      <c r="E173" s="19" t="s">
        <v>295</v>
      </c>
      <c r="F173" s="20" t="s">
        <v>62</v>
      </c>
      <c r="G173" s="21">
        <v>787623</v>
      </c>
      <c r="H173" s="21">
        <v>682346.59</v>
      </c>
      <c r="I173" s="21">
        <f>H173/G173*100</f>
        <v>86.633654679967435</v>
      </c>
    </row>
    <row r="174" spans="1:10" ht="51" customHeight="1">
      <c r="A174" s="19" t="s">
        <v>135</v>
      </c>
      <c r="B174" s="20" t="s">
        <v>275</v>
      </c>
      <c r="C174" s="20" t="s">
        <v>122</v>
      </c>
      <c r="D174" s="20" t="s">
        <v>294</v>
      </c>
      <c r="E174" s="19" t="s">
        <v>295</v>
      </c>
      <c r="F174" s="20" t="s">
        <v>134</v>
      </c>
      <c r="G174" s="21">
        <v>963777</v>
      </c>
      <c r="H174" s="21">
        <v>880331.82</v>
      </c>
      <c r="I174" s="21">
        <f>H174/G174*100</f>
        <v>91.341858126931854</v>
      </c>
    </row>
    <row r="175" spans="1:10" ht="399">
      <c r="A175" s="19" t="s">
        <v>63</v>
      </c>
      <c r="B175" s="20" t="s">
        <v>275</v>
      </c>
      <c r="C175" s="20" t="s">
        <v>122</v>
      </c>
      <c r="D175" s="20" t="s">
        <v>296</v>
      </c>
      <c r="E175" s="22" t="s">
        <v>297</v>
      </c>
      <c r="F175" s="20" t="s">
        <v>62</v>
      </c>
      <c r="G175" s="21">
        <v>57443.41</v>
      </c>
      <c r="H175" s="21">
        <v>45288.800000000003</v>
      </c>
      <c r="I175" s="21">
        <f>H175/G175*100</f>
        <v>78.840723418056129</v>
      </c>
    </row>
    <row r="176" spans="1:10" ht="399">
      <c r="A176" s="19" t="s">
        <v>135</v>
      </c>
      <c r="B176" s="20" t="s">
        <v>275</v>
      </c>
      <c r="C176" s="20" t="s">
        <v>122</v>
      </c>
      <c r="D176" s="20" t="s">
        <v>296</v>
      </c>
      <c r="E176" s="22" t="s">
        <v>297</v>
      </c>
      <c r="F176" s="20" t="s">
        <v>134</v>
      </c>
      <c r="G176" s="21">
        <v>60956.59</v>
      </c>
      <c r="H176" s="21">
        <v>58160.56</v>
      </c>
      <c r="I176" s="21"/>
    </row>
    <row r="177" spans="1:9" ht="105.75" customHeight="1">
      <c r="A177" s="19" t="s">
        <v>63</v>
      </c>
      <c r="B177" s="20" t="s">
        <v>275</v>
      </c>
      <c r="C177" s="20" t="s">
        <v>122</v>
      </c>
      <c r="D177" s="20" t="s">
        <v>130</v>
      </c>
      <c r="E177" s="19" t="s">
        <v>131</v>
      </c>
      <c r="F177" s="20" t="s">
        <v>62</v>
      </c>
      <c r="G177" s="21">
        <v>279018.67</v>
      </c>
      <c r="H177" s="21">
        <v>256375.24</v>
      </c>
      <c r="I177" s="21">
        <f>H179/G179*100</f>
        <v>100</v>
      </c>
    </row>
    <row r="178" spans="1:9" ht="183.75" customHeight="1">
      <c r="A178" s="19" t="s">
        <v>63</v>
      </c>
      <c r="B178" s="20" t="s">
        <v>275</v>
      </c>
      <c r="C178" s="20" t="s">
        <v>122</v>
      </c>
      <c r="D178" s="20" t="s">
        <v>298</v>
      </c>
      <c r="E178" s="22" t="s">
        <v>299</v>
      </c>
      <c r="F178" s="20" t="s">
        <v>62</v>
      </c>
      <c r="G178" s="21">
        <v>53463286.130000003</v>
      </c>
      <c r="H178" s="21">
        <v>53411613.140000001</v>
      </c>
      <c r="I178" s="21">
        <f>H178/G178*100</f>
        <v>99.90334864588317</v>
      </c>
    </row>
    <row r="179" spans="1:9" ht="180" customHeight="1">
      <c r="A179" s="19" t="s">
        <v>135</v>
      </c>
      <c r="B179" s="20" t="s">
        <v>275</v>
      </c>
      <c r="C179" s="20" t="s">
        <v>122</v>
      </c>
      <c r="D179" s="20" t="s">
        <v>298</v>
      </c>
      <c r="E179" s="22" t="s">
        <v>299</v>
      </c>
      <c r="F179" s="20" t="s">
        <v>134</v>
      </c>
      <c r="G179" s="21">
        <v>1708353.92</v>
      </c>
      <c r="H179" s="21">
        <v>1708353.92</v>
      </c>
      <c r="I179" s="21">
        <v>100</v>
      </c>
    </row>
    <row r="180" spans="1:9" ht="177.75" customHeight="1">
      <c r="A180" s="19" t="s">
        <v>125</v>
      </c>
      <c r="B180" s="20" t="s">
        <v>275</v>
      </c>
      <c r="C180" s="20" t="s">
        <v>122</v>
      </c>
      <c r="D180" s="20" t="s">
        <v>298</v>
      </c>
      <c r="E180" s="22" t="s">
        <v>299</v>
      </c>
      <c r="F180" s="20" t="s">
        <v>124</v>
      </c>
      <c r="G180" s="21">
        <v>41092009.950000003</v>
      </c>
      <c r="H180" s="21">
        <v>41092009.950000003</v>
      </c>
      <c r="I180" s="21">
        <v>100</v>
      </c>
    </row>
    <row r="181" spans="1:9" ht="117.75" customHeight="1">
      <c r="A181" s="19" t="s">
        <v>63</v>
      </c>
      <c r="B181" s="20" t="s">
        <v>275</v>
      </c>
      <c r="C181" s="20" t="s">
        <v>122</v>
      </c>
      <c r="D181" s="20" t="s">
        <v>300</v>
      </c>
      <c r="E181" s="22" t="s">
        <v>301</v>
      </c>
      <c r="F181" s="20" t="s">
        <v>62</v>
      </c>
      <c r="G181" s="21">
        <v>471338</v>
      </c>
      <c r="H181" s="21">
        <v>463199</v>
      </c>
      <c r="I181" s="21">
        <f t="shared" ref="I181:I186" si="3">H181/G181*100</f>
        <v>98.273213702268862</v>
      </c>
    </row>
    <row r="182" spans="1:9" ht="122.25" customHeight="1">
      <c r="A182" s="19" t="s">
        <v>135</v>
      </c>
      <c r="B182" s="20" t="s">
        <v>275</v>
      </c>
      <c r="C182" s="20" t="s">
        <v>122</v>
      </c>
      <c r="D182" s="20" t="s">
        <v>300</v>
      </c>
      <c r="E182" s="22" t="s">
        <v>301</v>
      </c>
      <c r="F182" s="20" t="s">
        <v>134</v>
      </c>
      <c r="G182" s="21">
        <v>1053562</v>
      </c>
      <c r="H182" s="21">
        <v>945561.98</v>
      </c>
      <c r="I182" s="21">
        <f t="shared" si="3"/>
        <v>89.749058906832246</v>
      </c>
    </row>
    <row r="183" spans="1:9" ht="118.5" customHeight="1">
      <c r="A183" s="19" t="s">
        <v>135</v>
      </c>
      <c r="B183" s="20" t="s">
        <v>275</v>
      </c>
      <c r="C183" s="20" t="s">
        <v>122</v>
      </c>
      <c r="D183" s="20" t="s">
        <v>302</v>
      </c>
      <c r="E183" s="22" t="s">
        <v>303</v>
      </c>
      <c r="F183" s="20" t="s">
        <v>134</v>
      </c>
      <c r="G183" s="21">
        <v>922000</v>
      </c>
      <c r="H183" s="21">
        <v>764230</v>
      </c>
      <c r="I183" s="21">
        <f t="shared" si="3"/>
        <v>82.888286334056403</v>
      </c>
    </row>
    <row r="184" spans="1:9" ht="134.25" customHeight="1">
      <c r="A184" s="19" t="s">
        <v>63</v>
      </c>
      <c r="B184" s="20" t="s">
        <v>275</v>
      </c>
      <c r="C184" s="20" t="s">
        <v>122</v>
      </c>
      <c r="D184" s="20" t="s">
        <v>136</v>
      </c>
      <c r="E184" s="22" t="s">
        <v>137</v>
      </c>
      <c r="F184" s="20" t="s">
        <v>62</v>
      </c>
      <c r="G184" s="21">
        <v>2500000</v>
      </c>
      <c r="H184" s="21">
        <v>2472222.96</v>
      </c>
      <c r="I184" s="21">
        <f t="shared" si="3"/>
        <v>98.888918400000009</v>
      </c>
    </row>
    <row r="185" spans="1:9" ht="144.75" customHeight="1">
      <c r="A185" s="19" t="s">
        <v>135</v>
      </c>
      <c r="B185" s="20" t="s">
        <v>275</v>
      </c>
      <c r="C185" s="20" t="s">
        <v>122</v>
      </c>
      <c r="D185" s="20" t="s">
        <v>136</v>
      </c>
      <c r="E185" s="22" t="s">
        <v>137</v>
      </c>
      <c r="F185" s="20" t="s">
        <v>134</v>
      </c>
      <c r="G185" s="21">
        <v>4052000</v>
      </c>
      <c r="H185" s="21">
        <v>4031535</v>
      </c>
      <c r="I185" s="21">
        <f t="shared" si="3"/>
        <v>99.494940769990123</v>
      </c>
    </row>
    <row r="186" spans="1:9" ht="136.5" customHeight="1">
      <c r="A186" s="19" t="s">
        <v>135</v>
      </c>
      <c r="B186" s="20" t="s">
        <v>275</v>
      </c>
      <c r="C186" s="20" t="s">
        <v>122</v>
      </c>
      <c r="D186" s="20" t="s">
        <v>160</v>
      </c>
      <c r="E186" s="22" t="s">
        <v>137</v>
      </c>
      <c r="F186" s="20" t="s">
        <v>134</v>
      </c>
      <c r="G186" s="21">
        <v>1810317</v>
      </c>
      <c r="H186" s="21">
        <v>1542206.29</v>
      </c>
      <c r="I186" s="21">
        <f t="shared" si="3"/>
        <v>85.189847413464051</v>
      </c>
    </row>
    <row r="187" spans="1:9" ht="50.25" customHeight="1">
      <c r="A187" s="19" t="s">
        <v>63</v>
      </c>
      <c r="B187" s="20" t="s">
        <v>275</v>
      </c>
      <c r="C187" s="20" t="s">
        <v>122</v>
      </c>
      <c r="D187" s="20" t="s">
        <v>116</v>
      </c>
      <c r="E187" s="19" t="s">
        <v>117</v>
      </c>
      <c r="F187" s="20" t="s">
        <v>62</v>
      </c>
      <c r="G187" s="21">
        <v>20000</v>
      </c>
      <c r="H187" s="21">
        <v>20000</v>
      </c>
      <c r="I187" s="21">
        <v>100</v>
      </c>
    </row>
    <row r="188" spans="1:9" ht="42.75">
      <c r="A188" s="19" t="s">
        <v>135</v>
      </c>
      <c r="B188" s="20" t="s">
        <v>275</v>
      </c>
      <c r="C188" s="20" t="s">
        <v>122</v>
      </c>
      <c r="D188" s="20" t="s">
        <v>116</v>
      </c>
      <c r="E188" s="19" t="s">
        <v>117</v>
      </c>
      <c r="F188" s="20" t="s">
        <v>134</v>
      </c>
      <c r="G188" s="21">
        <v>55000</v>
      </c>
      <c r="H188" s="21">
        <v>55000</v>
      </c>
      <c r="I188" s="21">
        <v>100</v>
      </c>
    </row>
    <row r="189" spans="1:9" ht="147.75" customHeight="1">
      <c r="A189" s="19" t="s">
        <v>63</v>
      </c>
      <c r="B189" s="20" t="s">
        <v>275</v>
      </c>
      <c r="C189" s="20" t="s">
        <v>122</v>
      </c>
      <c r="D189" s="20" t="s">
        <v>304</v>
      </c>
      <c r="E189" s="22" t="s">
        <v>305</v>
      </c>
      <c r="F189" s="20" t="s">
        <v>62</v>
      </c>
      <c r="G189" s="21">
        <v>113200</v>
      </c>
      <c r="H189" s="21">
        <v>113200</v>
      </c>
      <c r="I189" s="21">
        <v>100</v>
      </c>
    </row>
    <row r="190" spans="1:9" ht="14.25">
      <c r="A190" s="19" t="s">
        <v>135</v>
      </c>
      <c r="B190" s="20" t="s">
        <v>275</v>
      </c>
      <c r="C190" s="20" t="s">
        <v>122</v>
      </c>
      <c r="D190" s="20" t="s">
        <v>306</v>
      </c>
      <c r="E190" s="19" t="s">
        <v>307</v>
      </c>
      <c r="F190" s="20" t="s">
        <v>134</v>
      </c>
      <c r="G190" s="21">
        <v>1884.33</v>
      </c>
      <c r="H190" s="21">
        <v>1884.33</v>
      </c>
      <c r="I190" s="21">
        <v>100</v>
      </c>
    </row>
    <row r="191" spans="1:9" ht="42.75">
      <c r="A191" s="19" t="s">
        <v>63</v>
      </c>
      <c r="B191" s="20" t="s">
        <v>275</v>
      </c>
      <c r="C191" s="20" t="s">
        <v>122</v>
      </c>
      <c r="D191" s="20" t="s">
        <v>308</v>
      </c>
      <c r="E191" s="19" t="s">
        <v>309</v>
      </c>
      <c r="F191" s="20" t="s">
        <v>62</v>
      </c>
      <c r="G191" s="21">
        <v>335245</v>
      </c>
      <c r="H191" s="21">
        <v>335245</v>
      </c>
      <c r="I191" s="21">
        <v>100</v>
      </c>
    </row>
    <row r="192" spans="1:9" ht="28.5">
      <c r="A192" s="19" t="s">
        <v>135</v>
      </c>
      <c r="B192" s="20" t="s">
        <v>275</v>
      </c>
      <c r="C192" s="20" t="s">
        <v>122</v>
      </c>
      <c r="D192" s="20" t="s">
        <v>308</v>
      </c>
      <c r="E192" s="19" t="s">
        <v>309</v>
      </c>
      <c r="F192" s="20" t="s">
        <v>134</v>
      </c>
      <c r="G192" s="21">
        <v>122225</v>
      </c>
      <c r="H192" s="21">
        <v>122225</v>
      </c>
      <c r="I192" s="21">
        <v>100</v>
      </c>
    </row>
    <row r="193" spans="1:10" ht="54" customHeight="1">
      <c r="A193" s="19" t="s">
        <v>135</v>
      </c>
      <c r="B193" s="20" t="s">
        <v>275</v>
      </c>
      <c r="C193" s="20" t="s">
        <v>122</v>
      </c>
      <c r="D193" s="20" t="s">
        <v>310</v>
      </c>
      <c r="E193" s="19" t="s">
        <v>311</v>
      </c>
      <c r="F193" s="20" t="s">
        <v>134</v>
      </c>
      <c r="G193" s="21">
        <v>92210</v>
      </c>
      <c r="H193" s="21">
        <v>92210</v>
      </c>
      <c r="I193" s="21">
        <v>100</v>
      </c>
    </row>
    <row r="194" spans="1:10" ht="46.5" customHeight="1">
      <c r="A194" s="19" t="s">
        <v>63</v>
      </c>
      <c r="B194" s="20" t="s">
        <v>275</v>
      </c>
      <c r="C194" s="20" t="s">
        <v>122</v>
      </c>
      <c r="D194" s="20" t="s">
        <v>140</v>
      </c>
      <c r="E194" s="19" t="s">
        <v>141</v>
      </c>
      <c r="F194" s="20" t="s">
        <v>62</v>
      </c>
      <c r="G194" s="21">
        <v>32000</v>
      </c>
      <c r="H194" s="21">
        <v>32000</v>
      </c>
      <c r="I194" s="21">
        <v>100</v>
      </c>
    </row>
    <row r="195" spans="1:10" ht="33" customHeight="1">
      <c r="A195" s="19" t="s">
        <v>135</v>
      </c>
      <c r="B195" s="20" t="s">
        <v>275</v>
      </c>
      <c r="C195" s="20" t="s">
        <v>122</v>
      </c>
      <c r="D195" s="20" t="s">
        <v>140</v>
      </c>
      <c r="E195" s="19" t="s">
        <v>141</v>
      </c>
      <c r="F195" s="20" t="s">
        <v>134</v>
      </c>
      <c r="G195" s="21">
        <v>41000</v>
      </c>
      <c r="H195" s="21">
        <v>41000</v>
      </c>
      <c r="I195" s="21">
        <v>100</v>
      </c>
    </row>
    <row r="196" spans="1:10" ht="75" customHeight="1">
      <c r="A196" s="19" t="s">
        <v>135</v>
      </c>
      <c r="B196" s="20" t="s">
        <v>275</v>
      </c>
      <c r="C196" s="20" t="s">
        <v>122</v>
      </c>
      <c r="D196" s="20" t="s">
        <v>173</v>
      </c>
      <c r="E196" s="19" t="s">
        <v>174</v>
      </c>
      <c r="F196" s="20" t="s">
        <v>134</v>
      </c>
      <c r="G196" s="21">
        <v>18900</v>
      </c>
      <c r="H196" s="21">
        <v>18900</v>
      </c>
      <c r="I196" s="21">
        <v>100</v>
      </c>
    </row>
    <row r="197" spans="1:10" ht="42.75">
      <c r="A197" s="16" t="s">
        <v>143</v>
      </c>
      <c r="B197" s="17" t="s">
        <v>17</v>
      </c>
      <c r="C197" s="17" t="s">
        <v>142</v>
      </c>
      <c r="D197" s="17"/>
      <c r="E197" s="16" t="s">
        <v>17</v>
      </c>
      <c r="F197" s="17" t="s">
        <v>17</v>
      </c>
      <c r="G197" s="18">
        <v>560950</v>
      </c>
      <c r="H197" s="18">
        <f>H198+H199+H200+H201</f>
        <v>558633.62</v>
      </c>
      <c r="I197" s="18">
        <f>H197/G197*100</f>
        <v>99.587061235404235</v>
      </c>
      <c r="J197" s="5"/>
    </row>
    <row r="198" spans="1:10" ht="108.75" customHeight="1">
      <c r="A198" s="19" t="s">
        <v>63</v>
      </c>
      <c r="B198" s="20" t="s">
        <v>275</v>
      </c>
      <c r="C198" s="20" t="s">
        <v>142</v>
      </c>
      <c r="D198" s="20" t="s">
        <v>312</v>
      </c>
      <c r="E198" s="19" t="s">
        <v>313</v>
      </c>
      <c r="F198" s="20" t="s">
        <v>62</v>
      </c>
      <c r="G198" s="21">
        <v>301400</v>
      </c>
      <c r="H198" s="21">
        <v>301390</v>
      </c>
      <c r="I198" s="21">
        <f>H198/G198*100</f>
        <v>99.996682149966816</v>
      </c>
    </row>
    <row r="199" spans="1:10" ht="42.75" customHeight="1">
      <c r="A199" s="19" t="s">
        <v>135</v>
      </c>
      <c r="B199" s="20" t="s">
        <v>275</v>
      </c>
      <c r="C199" s="20" t="s">
        <v>142</v>
      </c>
      <c r="D199" s="20" t="s">
        <v>314</v>
      </c>
      <c r="E199" s="19" t="s">
        <v>315</v>
      </c>
      <c r="F199" s="20" t="s">
        <v>134</v>
      </c>
      <c r="G199" s="21">
        <v>51256.5</v>
      </c>
      <c r="H199" s="21">
        <v>49006.5</v>
      </c>
      <c r="I199" s="21">
        <f>H199/G199*100</f>
        <v>95.610312838371712</v>
      </c>
    </row>
    <row r="200" spans="1:10" ht="57">
      <c r="A200" s="19" t="s">
        <v>147</v>
      </c>
      <c r="B200" s="20" t="s">
        <v>275</v>
      </c>
      <c r="C200" s="20" t="s">
        <v>142</v>
      </c>
      <c r="D200" s="20" t="s">
        <v>314</v>
      </c>
      <c r="E200" s="19" t="s">
        <v>315</v>
      </c>
      <c r="F200" s="20" t="s">
        <v>146</v>
      </c>
      <c r="G200" s="21">
        <v>132943.5</v>
      </c>
      <c r="H200" s="21">
        <v>132887.12</v>
      </c>
      <c r="I200" s="21">
        <f>H200/G200*100</f>
        <v>99.957591006705854</v>
      </c>
    </row>
    <row r="201" spans="1:10" ht="28.5">
      <c r="A201" s="19" t="s">
        <v>147</v>
      </c>
      <c r="B201" s="20" t="s">
        <v>275</v>
      </c>
      <c r="C201" s="20" t="s">
        <v>142</v>
      </c>
      <c r="D201" s="20" t="s">
        <v>316</v>
      </c>
      <c r="E201" s="19" t="s">
        <v>317</v>
      </c>
      <c r="F201" s="20" t="s">
        <v>146</v>
      </c>
      <c r="G201" s="21">
        <v>75350</v>
      </c>
      <c r="H201" s="21">
        <v>75350</v>
      </c>
      <c r="I201" s="21">
        <v>100</v>
      </c>
    </row>
    <row r="202" spans="1:10" ht="28.5">
      <c r="A202" s="16" t="s">
        <v>319</v>
      </c>
      <c r="B202" s="17" t="s">
        <v>17</v>
      </c>
      <c r="C202" s="17" t="s">
        <v>318</v>
      </c>
      <c r="D202" s="17"/>
      <c r="E202" s="16" t="s">
        <v>17</v>
      </c>
      <c r="F202" s="17" t="s">
        <v>17</v>
      </c>
      <c r="G202" s="18">
        <v>14277076.01</v>
      </c>
      <c r="H202" s="18">
        <f>H203+H204+H205+H206+H207+H208+H209+H210</f>
        <v>14116922.74</v>
      </c>
      <c r="I202" s="18">
        <f>H202/G202*100</f>
        <v>98.878248810275821</v>
      </c>
      <c r="J202" s="5"/>
    </row>
    <row r="203" spans="1:10" ht="42.75">
      <c r="A203" s="19"/>
      <c r="B203" s="20" t="s">
        <v>275</v>
      </c>
      <c r="C203" s="20" t="s">
        <v>318</v>
      </c>
      <c r="D203" s="20" t="s">
        <v>28</v>
      </c>
      <c r="E203" s="19" t="s">
        <v>29</v>
      </c>
      <c r="F203" s="20" t="s">
        <v>24</v>
      </c>
      <c r="G203" s="21">
        <v>1627499.7</v>
      </c>
      <c r="H203" s="21">
        <v>1625732.66</v>
      </c>
      <c r="I203" s="21">
        <f>H203/G203*100</f>
        <v>99.891426093657657</v>
      </c>
    </row>
    <row r="204" spans="1:10" ht="51.75" customHeight="1">
      <c r="A204" s="19"/>
      <c r="B204" s="20" t="s">
        <v>275</v>
      </c>
      <c r="C204" s="20" t="s">
        <v>318</v>
      </c>
      <c r="D204" s="20" t="s">
        <v>320</v>
      </c>
      <c r="E204" s="19" t="s">
        <v>321</v>
      </c>
      <c r="F204" s="20" t="s">
        <v>24</v>
      </c>
      <c r="G204" s="21">
        <v>944500</v>
      </c>
      <c r="H204" s="21">
        <v>944500</v>
      </c>
      <c r="I204" s="21">
        <v>100</v>
      </c>
    </row>
    <row r="205" spans="1:10" ht="42.75">
      <c r="A205" s="19" t="s">
        <v>63</v>
      </c>
      <c r="B205" s="20" t="s">
        <v>275</v>
      </c>
      <c r="C205" s="20" t="s">
        <v>318</v>
      </c>
      <c r="D205" s="20" t="s">
        <v>322</v>
      </c>
      <c r="E205" s="19" t="s">
        <v>323</v>
      </c>
      <c r="F205" s="20" t="s">
        <v>62</v>
      </c>
      <c r="G205" s="21">
        <v>161080.4</v>
      </c>
      <c r="H205" s="21">
        <v>161080.4</v>
      </c>
      <c r="I205" s="21">
        <v>100</v>
      </c>
    </row>
    <row r="206" spans="1:10" ht="42.75">
      <c r="A206" s="19" t="s">
        <v>63</v>
      </c>
      <c r="B206" s="20" t="s">
        <v>275</v>
      </c>
      <c r="C206" s="20" t="s">
        <v>318</v>
      </c>
      <c r="D206" s="20" t="s">
        <v>181</v>
      </c>
      <c r="E206" s="19" t="s">
        <v>182</v>
      </c>
      <c r="F206" s="20" t="s">
        <v>62</v>
      </c>
      <c r="G206" s="21">
        <v>10627225.49</v>
      </c>
      <c r="H206" s="21">
        <v>10469663.390000001</v>
      </c>
      <c r="I206" s="21">
        <f>H206/G206*100</f>
        <v>98.517373136118522</v>
      </c>
    </row>
    <row r="207" spans="1:10" ht="103.5" customHeight="1">
      <c r="A207" s="19" t="s">
        <v>63</v>
      </c>
      <c r="B207" s="20" t="s">
        <v>275</v>
      </c>
      <c r="C207" s="20" t="s">
        <v>318</v>
      </c>
      <c r="D207" s="20" t="s">
        <v>130</v>
      </c>
      <c r="E207" s="19" t="s">
        <v>131</v>
      </c>
      <c r="F207" s="20" t="s">
        <v>62</v>
      </c>
      <c r="G207" s="21">
        <v>5770.42</v>
      </c>
      <c r="H207" s="21">
        <v>4954.9399999999996</v>
      </c>
      <c r="I207" s="21">
        <f>H207/G207*100</f>
        <v>85.86792642476631</v>
      </c>
    </row>
    <row r="208" spans="1:10" ht="42.75">
      <c r="A208" s="19" t="s">
        <v>135</v>
      </c>
      <c r="B208" s="20" t="s">
        <v>275</v>
      </c>
      <c r="C208" s="20" t="s">
        <v>318</v>
      </c>
      <c r="D208" s="20" t="s">
        <v>324</v>
      </c>
      <c r="E208" s="19" t="s">
        <v>325</v>
      </c>
      <c r="F208" s="20" t="s">
        <v>134</v>
      </c>
      <c r="G208" s="21">
        <v>448000</v>
      </c>
      <c r="H208" s="21">
        <v>448000</v>
      </c>
      <c r="I208" s="21">
        <v>100</v>
      </c>
    </row>
    <row r="209" spans="1:10" ht="42.75">
      <c r="A209" s="19" t="s">
        <v>147</v>
      </c>
      <c r="B209" s="20" t="s">
        <v>275</v>
      </c>
      <c r="C209" s="20" t="s">
        <v>318</v>
      </c>
      <c r="D209" s="20" t="s">
        <v>324</v>
      </c>
      <c r="E209" s="19" t="s">
        <v>325</v>
      </c>
      <c r="F209" s="20" t="s">
        <v>146</v>
      </c>
      <c r="G209" s="21">
        <v>380000</v>
      </c>
      <c r="H209" s="21">
        <v>379991.35</v>
      </c>
      <c r="I209" s="21">
        <f>H209/G209*100</f>
        <v>99.997723684210513</v>
      </c>
    </row>
    <row r="210" spans="1:10" ht="28.5">
      <c r="A210" s="19" t="s">
        <v>147</v>
      </c>
      <c r="B210" s="20" t="s">
        <v>275</v>
      </c>
      <c r="C210" s="20" t="s">
        <v>318</v>
      </c>
      <c r="D210" s="20" t="s">
        <v>326</v>
      </c>
      <c r="E210" s="19" t="s">
        <v>327</v>
      </c>
      <c r="F210" s="20" t="s">
        <v>146</v>
      </c>
      <c r="G210" s="21">
        <v>83000</v>
      </c>
      <c r="H210" s="21">
        <v>83000</v>
      </c>
      <c r="I210" s="21">
        <v>100</v>
      </c>
    </row>
    <row r="211" spans="1:10" ht="42.75">
      <c r="A211" s="16" t="s">
        <v>198</v>
      </c>
      <c r="B211" s="17" t="s">
        <v>17</v>
      </c>
      <c r="C211" s="17" t="s">
        <v>197</v>
      </c>
      <c r="D211" s="17"/>
      <c r="E211" s="16" t="s">
        <v>17</v>
      </c>
      <c r="F211" s="17" t="s">
        <v>17</v>
      </c>
      <c r="G211" s="18">
        <v>3383000</v>
      </c>
      <c r="H211" s="18">
        <f>H212+H213</f>
        <v>3319305.3200000003</v>
      </c>
      <c r="I211" s="18">
        <f>H211/G211*100</f>
        <v>98.117213124445769</v>
      </c>
      <c r="J211" s="5"/>
    </row>
    <row r="212" spans="1:10" ht="91.5" customHeight="1">
      <c r="A212" s="19" t="s">
        <v>49</v>
      </c>
      <c r="B212" s="20" t="s">
        <v>275</v>
      </c>
      <c r="C212" s="20" t="s">
        <v>197</v>
      </c>
      <c r="D212" s="20" t="s">
        <v>328</v>
      </c>
      <c r="E212" s="19" t="s">
        <v>329</v>
      </c>
      <c r="F212" s="20" t="s">
        <v>48</v>
      </c>
      <c r="G212" s="21">
        <v>1708989.97</v>
      </c>
      <c r="H212" s="21">
        <v>1645295.29</v>
      </c>
      <c r="I212" s="21">
        <f>H212/G212*100</f>
        <v>96.272963497848977</v>
      </c>
    </row>
    <row r="213" spans="1:10" ht="91.5" customHeight="1">
      <c r="A213" s="19" t="s">
        <v>135</v>
      </c>
      <c r="B213" s="20" t="s">
        <v>275</v>
      </c>
      <c r="C213" s="20" t="s">
        <v>197</v>
      </c>
      <c r="D213" s="20" t="s">
        <v>328</v>
      </c>
      <c r="E213" s="19" t="s">
        <v>329</v>
      </c>
      <c r="F213" s="20" t="s">
        <v>134</v>
      </c>
      <c r="G213" s="21">
        <v>1674010.03</v>
      </c>
      <c r="H213" s="21">
        <v>1674010.03</v>
      </c>
      <c r="I213" s="21">
        <v>100</v>
      </c>
    </row>
    <row r="214" spans="1:10" ht="28.5">
      <c r="A214" s="16" t="s">
        <v>207</v>
      </c>
      <c r="B214" s="17" t="s">
        <v>17</v>
      </c>
      <c r="C214" s="17" t="s">
        <v>206</v>
      </c>
      <c r="D214" s="17"/>
      <c r="E214" s="16" t="s">
        <v>17</v>
      </c>
      <c r="F214" s="17" t="s">
        <v>17</v>
      </c>
      <c r="G214" s="18">
        <v>321000</v>
      </c>
      <c r="H214" s="18">
        <f>H215+H216</f>
        <v>216728.55</v>
      </c>
      <c r="I214" s="18">
        <f>H214/G214*100</f>
        <v>67.516682242990655</v>
      </c>
      <c r="J214" s="5"/>
    </row>
    <row r="215" spans="1:10" ht="65.25" customHeight="1">
      <c r="A215" s="19" t="s">
        <v>196</v>
      </c>
      <c r="B215" s="20" t="s">
        <v>275</v>
      </c>
      <c r="C215" s="20" t="s">
        <v>206</v>
      </c>
      <c r="D215" s="20" t="s">
        <v>330</v>
      </c>
      <c r="E215" s="19" t="s">
        <v>331</v>
      </c>
      <c r="F215" s="20" t="s">
        <v>195</v>
      </c>
      <c r="G215" s="21">
        <v>314700</v>
      </c>
      <c r="H215" s="21">
        <v>213867.4</v>
      </c>
      <c r="I215" s="21">
        <f>H215/G215*100</f>
        <v>67.959135684779142</v>
      </c>
    </row>
    <row r="216" spans="1:10" ht="90" customHeight="1">
      <c r="A216" s="19" t="s">
        <v>196</v>
      </c>
      <c r="B216" s="20" t="s">
        <v>275</v>
      </c>
      <c r="C216" s="20" t="s">
        <v>206</v>
      </c>
      <c r="D216" s="20" t="s">
        <v>332</v>
      </c>
      <c r="E216" s="19" t="s">
        <v>333</v>
      </c>
      <c r="F216" s="20" t="s">
        <v>195</v>
      </c>
      <c r="G216" s="21">
        <v>6300</v>
      </c>
      <c r="H216" s="21">
        <v>2861.15</v>
      </c>
      <c r="I216" s="21">
        <f>H216/G216*100</f>
        <v>45.415079365079364</v>
      </c>
    </row>
    <row r="217" spans="1:10" ht="85.5">
      <c r="A217" s="16" t="s">
        <v>334</v>
      </c>
      <c r="B217" s="17" t="s">
        <v>17</v>
      </c>
      <c r="C217" s="17" t="s">
        <v>17</v>
      </c>
      <c r="D217" s="17"/>
      <c r="E217" s="16" t="s">
        <v>17</v>
      </c>
      <c r="F217" s="17" t="s">
        <v>17</v>
      </c>
      <c r="G217" s="18">
        <v>67178202.219999999</v>
      </c>
      <c r="H217" s="18">
        <f>H218+H220+H224+H272</f>
        <v>60249083.399999999</v>
      </c>
      <c r="I217" s="18">
        <f>H217/G217*100</f>
        <v>89.685465536413105</v>
      </c>
      <c r="J217" s="5"/>
    </row>
    <row r="218" spans="1:10" ht="42.75">
      <c r="A218" s="16" t="s">
        <v>176</v>
      </c>
      <c r="B218" s="17" t="s">
        <v>17</v>
      </c>
      <c r="C218" s="17" t="s">
        <v>175</v>
      </c>
      <c r="D218" s="17"/>
      <c r="E218" s="16" t="s">
        <v>17</v>
      </c>
      <c r="F218" s="17" t="s">
        <v>17</v>
      </c>
      <c r="G218" s="18">
        <v>60000</v>
      </c>
      <c r="H218" s="18">
        <v>60000</v>
      </c>
      <c r="I218" s="18">
        <v>100</v>
      </c>
    </row>
    <row r="219" spans="1:10" ht="42.75">
      <c r="A219" s="19"/>
      <c r="B219" s="20" t="s">
        <v>230</v>
      </c>
      <c r="C219" s="20" t="s">
        <v>175</v>
      </c>
      <c r="D219" s="20" t="s">
        <v>335</v>
      </c>
      <c r="E219" s="19" t="s">
        <v>336</v>
      </c>
      <c r="F219" s="20" t="s">
        <v>24</v>
      </c>
      <c r="G219" s="21">
        <v>60000</v>
      </c>
      <c r="H219" s="21">
        <v>60000</v>
      </c>
      <c r="I219" s="21">
        <v>100</v>
      </c>
    </row>
    <row r="220" spans="1:10" ht="42.75">
      <c r="A220" s="16" t="s">
        <v>229</v>
      </c>
      <c r="B220" s="17" t="s">
        <v>17</v>
      </c>
      <c r="C220" s="17" t="s">
        <v>228</v>
      </c>
      <c r="D220" s="17"/>
      <c r="E220" s="16" t="s">
        <v>17</v>
      </c>
      <c r="F220" s="17" t="s">
        <v>17</v>
      </c>
      <c r="G220" s="18">
        <v>13265055</v>
      </c>
      <c r="H220" s="18">
        <v>13265055</v>
      </c>
      <c r="I220" s="21">
        <v>100</v>
      </c>
    </row>
    <row r="221" spans="1:10" ht="42.75">
      <c r="A221" s="19" t="s">
        <v>125</v>
      </c>
      <c r="B221" s="20" t="s">
        <v>230</v>
      </c>
      <c r="C221" s="20" t="s">
        <v>228</v>
      </c>
      <c r="D221" s="20" t="s">
        <v>231</v>
      </c>
      <c r="E221" s="19" t="s">
        <v>182</v>
      </c>
      <c r="F221" s="20" t="s">
        <v>124</v>
      </c>
      <c r="G221" s="21">
        <v>13205055</v>
      </c>
      <c r="H221" s="21">
        <v>13205055</v>
      </c>
      <c r="I221" s="21">
        <v>100</v>
      </c>
    </row>
    <row r="222" spans="1:10" ht="137.25" customHeight="1">
      <c r="A222" s="19" t="s">
        <v>135</v>
      </c>
      <c r="B222" s="20" t="s">
        <v>230</v>
      </c>
      <c r="C222" s="20" t="s">
        <v>228</v>
      </c>
      <c r="D222" s="20" t="s">
        <v>337</v>
      </c>
      <c r="E222" s="22" t="s">
        <v>338</v>
      </c>
      <c r="F222" s="20" t="s">
        <v>134</v>
      </c>
      <c r="G222" s="21">
        <v>50000</v>
      </c>
      <c r="H222" s="21">
        <v>50000</v>
      </c>
      <c r="I222" s="21">
        <v>100</v>
      </c>
    </row>
    <row r="223" spans="1:10" ht="45" customHeight="1">
      <c r="A223" s="19" t="s">
        <v>135</v>
      </c>
      <c r="B223" s="20" t="s">
        <v>230</v>
      </c>
      <c r="C223" s="20" t="s">
        <v>228</v>
      </c>
      <c r="D223" s="20" t="s">
        <v>339</v>
      </c>
      <c r="E223" s="19" t="s">
        <v>340</v>
      </c>
      <c r="F223" s="20" t="s">
        <v>134</v>
      </c>
      <c r="G223" s="21">
        <v>10000</v>
      </c>
      <c r="H223" s="21">
        <v>10000</v>
      </c>
      <c r="I223" s="21">
        <v>100</v>
      </c>
    </row>
    <row r="224" spans="1:10" ht="42.75">
      <c r="A224" s="16" t="s">
        <v>198</v>
      </c>
      <c r="B224" s="17" t="s">
        <v>17</v>
      </c>
      <c r="C224" s="17" t="s">
        <v>197</v>
      </c>
      <c r="D224" s="17"/>
      <c r="E224" s="16" t="s">
        <v>17</v>
      </c>
      <c r="F224" s="17" t="s">
        <v>17</v>
      </c>
      <c r="G224" s="18">
        <v>49034447.219999999</v>
      </c>
      <c r="H224" s="18">
        <v>42109328.399999999</v>
      </c>
      <c r="I224" s="18">
        <f>H224/G224*100</f>
        <v>85.877032958219203</v>
      </c>
      <c r="J224" s="6"/>
    </row>
    <row r="225" spans="1:9" ht="47.25" customHeight="1">
      <c r="A225" s="19" t="s">
        <v>196</v>
      </c>
      <c r="B225" s="20" t="s">
        <v>230</v>
      </c>
      <c r="C225" s="20" t="s">
        <v>197</v>
      </c>
      <c r="D225" s="20" t="s">
        <v>341</v>
      </c>
      <c r="E225" s="19" t="s">
        <v>342</v>
      </c>
      <c r="F225" s="20" t="s">
        <v>195</v>
      </c>
      <c r="G225" s="21">
        <v>63971.66</v>
      </c>
      <c r="H225" s="21">
        <v>63971.66</v>
      </c>
      <c r="I225" s="21">
        <v>100</v>
      </c>
    </row>
    <row r="226" spans="1:9" ht="28.5">
      <c r="A226" s="19" t="s">
        <v>196</v>
      </c>
      <c r="B226" s="20" t="s">
        <v>230</v>
      </c>
      <c r="C226" s="20" t="s">
        <v>197</v>
      </c>
      <c r="D226" s="20" t="s">
        <v>343</v>
      </c>
      <c r="E226" s="19" t="s">
        <v>344</v>
      </c>
      <c r="F226" s="20" t="s">
        <v>195</v>
      </c>
      <c r="G226" s="21">
        <v>2615000</v>
      </c>
      <c r="H226" s="21">
        <v>2576258.52</v>
      </c>
      <c r="I226" s="21">
        <f>H226/G226*100</f>
        <v>98.518490248565968</v>
      </c>
    </row>
    <row r="227" spans="1:9" ht="76.5" customHeight="1">
      <c r="A227" s="19" t="s">
        <v>196</v>
      </c>
      <c r="B227" s="20" t="s">
        <v>230</v>
      </c>
      <c r="C227" s="20" t="s">
        <v>197</v>
      </c>
      <c r="D227" s="20" t="s">
        <v>345</v>
      </c>
      <c r="E227" s="19" t="s">
        <v>346</v>
      </c>
      <c r="F227" s="20" t="s">
        <v>195</v>
      </c>
      <c r="G227" s="21">
        <v>8800</v>
      </c>
      <c r="H227" s="21">
        <v>2485.65</v>
      </c>
      <c r="I227" s="21">
        <f>H227/G227*100</f>
        <v>28.246022727272731</v>
      </c>
    </row>
    <row r="228" spans="1:9" ht="34.5" customHeight="1">
      <c r="A228" s="19" t="s">
        <v>196</v>
      </c>
      <c r="B228" s="20" t="s">
        <v>230</v>
      </c>
      <c r="C228" s="20" t="s">
        <v>197</v>
      </c>
      <c r="D228" s="20" t="s">
        <v>347</v>
      </c>
      <c r="E228" s="19" t="s">
        <v>348</v>
      </c>
      <c r="F228" s="20" t="s">
        <v>195</v>
      </c>
      <c r="G228" s="21">
        <v>2720000</v>
      </c>
      <c r="H228" s="21">
        <v>2720000</v>
      </c>
      <c r="I228" s="21">
        <v>100</v>
      </c>
    </row>
    <row r="229" spans="1:9" ht="14.25">
      <c r="A229" s="19" t="s">
        <v>196</v>
      </c>
      <c r="B229" s="20" t="s">
        <v>230</v>
      </c>
      <c r="C229" s="20" t="s">
        <v>197</v>
      </c>
      <c r="D229" s="20" t="s">
        <v>349</v>
      </c>
      <c r="E229" s="19" t="s">
        <v>350</v>
      </c>
      <c r="F229" s="20" t="s">
        <v>195</v>
      </c>
      <c r="G229" s="21">
        <v>4767700</v>
      </c>
      <c r="H229" s="21">
        <v>4626000</v>
      </c>
      <c r="I229" s="21">
        <f t="shared" ref="I229:I236" si="4">H229/G229*100</f>
        <v>97.02791702498061</v>
      </c>
    </row>
    <row r="230" spans="1:9" ht="28.5">
      <c r="A230" s="19" t="s">
        <v>196</v>
      </c>
      <c r="B230" s="20" t="s">
        <v>230</v>
      </c>
      <c r="C230" s="20" t="s">
        <v>197</v>
      </c>
      <c r="D230" s="20" t="s">
        <v>351</v>
      </c>
      <c r="E230" s="19" t="s">
        <v>352</v>
      </c>
      <c r="F230" s="20" t="s">
        <v>195</v>
      </c>
      <c r="G230" s="21">
        <v>48500</v>
      </c>
      <c r="H230" s="21">
        <v>44000</v>
      </c>
      <c r="I230" s="21">
        <f t="shared" si="4"/>
        <v>90.721649484536087</v>
      </c>
    </row>
    <row r="231" spans="1:9" ht="14.25">
      <c r="A231" s="19" t="s">
        <v>196</v>
      </c>
      <c r="B231" s="20" t="s">
        <v>230</v>
      </c>
      <c r="C231" s="20" t="s">
        <v>197</v>
      </c>
      <c r="D231" s="20" t="s">
        <v>353</v>
      </c>
      <c r="E231" s="19" t="s">
        <v>354</v>
      </c>
      <c r="F231" s="20" t="s">
        <v>195</v>
      </c>
      <c r="G231" s="21">
        <v>376400</v>
      </c>
      <c r="H231" s="21">
        <v>368238.42</v>
      </c>
      <c r="I231" s="21">
        <f t="shared" si="4"/>
        <v>97.831673751328367</v>
      </c>
    </row>
    <row r="232" spans="1:9" ht="28.5">
      <c r="A232" s="19" t="s">
        <v>196</v>
      </c>
      <c r="B232" s="20" t="s">
        <v>230</v>
      </c>
      <c r="C232" s="20" t="s">
        <v>197</v>
      </c>
      <c r="D232" s="20" t="s">
        <v>355</v>
      </c>
      <c r="E232" s="19" t="s">
        <v>356</v>
      </c>
      <c r="F232" s="20" t="s">
        <v>195</v>
      </c>
      <c r="G232" s="21">
        <v>686000</v>
      </c>
      <c r="H232" s="21">
        <v>622614.81999999995</v>
      </c>
      <c r="I232" s="21">
        <f t="shared" si="4"/>
        <v>90.760177842565597</v>
      </c>
    </row>
    <row r="233" spans="1:9" ht="28.5">
      <c r="A233" s="19" t="s">
        <v>196</v>
      </c>
      <c r="B233" s="20" t="s">
        <v>230</v>
      </c>
      <c r="C233" s="20" t="s">
        <v>197</v>
      </c>
      <c r="D233" s="20" t="s">
        <v>357</v>
      </c>
      <c r="E233" s="19" t="s">
        <v>358</v>
      </c>
      <c r="F233" s="20" t="s">
        <v>195</v>
      </c>
      <c r="G233" s="21">
        <v>6329.79</v>
      </c>
      <c r="H233" s="21">
        <v>6305.91</v>
      </c>
      <c r="I233" s="21">
        <f t="shared" si="4"/>
        <v>99.622736299308499</v>
      </c>
    </row>
    <row r="234" spans="1:9" ht="66" customHeight="1">
      <c r="A234" s="19" t="s">
        <v>196</v>
      </c>
      <c r="B234" s="20" t="s">
        <v>230</v>
      </c>
      <c r="C234" s="20" t="s">
        <v>197</v>
      </c>
      <c r="D234" s="20" t="s">
        <v>359</v>
      </c>
      <c r="E234" s="19" t="s">
        <v>360</v>
      </c>
      <c r="F234" s="20" t="s">
        <v>195</v>
      </c>
      <c r="G234" s="21">
        <v>192600</v>
      </c>
      <c r="H234" s="21">
        <v>137380.89000000001</v>
      </c>
      <c r="I234" s="21">
        <f t="shared" si="4"/>
        <v>71.329641744548283</v>
      </c>
    </row>
    <row r="235" spans="1:9" ht="36" customHeight="1">
      <c r="A235" s="19" t="s">
        <v>196</v>
      </c>
      <c r="B235" s="20" t="s">
        <v>230</v>
      </c>
      <c r="C235" s="20" t="s">
        <v>197</v>
      </c>
      <c r="D235" s="20" t="s">
        <v>361</v>
      </c>
      <c r="E235" s="19" t="s">
        <v>362</v>
      </c>
      <c r="F235" s="20" t="s">
        <v>195</v>
      </c>
      <c r="G235" s="21">
        <v>4862700</v>
      </c>
      <c r="H235" s="21">
        <v>4127054.99</v>
      </c>
      <c r="I235" s="21">
        <f t="shared" si="4"/>
        <v>84.871676023608288</v>
      </c>
    </row>
    <row r="236" spans="1:9" ht="42.75">
      <c r="A236" s="19" t="s">
        <v>196</v>
      </c>
      <c r="B236" s="20" t="s">
        <v>230</v>
      </c>
      <c r="C236" s="20" t="s">
        <v>197</v>
      </c>
      <c r="D236" s="20" t="s">
        <v>363</v>
      </c>
      <c r="E236" s="19" t="s">
        <v>364</v>
      </c>
      <c r="F236" s="20" t="s">
        <v>195</v>
      </c>
      <c r="G236" s="21">
        <v>1532676.21</v>
      </c>
      <c r="H236" s="21">
        <v>1508651.98</v>
      </c>
      <c r="I236" s="21">
        <f t="shared" si="4"/>
        <v>98.432530638679381</v>
      </c>
    </row>
    <row r="237" spans="1:9" ht="57">
      <c r="A237" s="19" t="s">
        <v>196</v>
      </c>
      <c r="B237" s="20" t="s">
        <v>230</v>
      </c>
      <c r="C237" s="20" t="s">
        <v>197</v>
      </c>
      <c r="D237" s="20" t="s">
        <v>365</v>
      </c>
      <c r="E237" s="19" t="s">
        <v>366</v>
      </c>
      <c r="F237" s="20" t="s">
        <v>195</v>
      </c>
      <c r="G237" s="21">
        <v>3607823.79</v>
      </c>
      <c r="H237" s="21">
        <v>3607823.79</v>
      </c>
      <c r="I237" s="21">
        <v>100</v>
      </c>
    </row>
    <row r="238" spans="1:9" ht="63.75" customHeight="1">
      <c r="A238" s="19" t="s">
        <v>196</v>
      </c>
      <c r="B238" s="20" t="s">
        <v>230</v>
      </c>
      <c r="C238" s="20" t="s">
        <v>197</v>
      </c>
      <c r="D238" s="20" t="s">
        <v>367</v>
      </c>
      <c r="E238" s="19" t="s">
        <v>368</v>
      </c>
      <c r="F238" s="20" t="s">
        <v>195</v>
      </c>
      <c r="G238" s="21">
        <v>104550</v>
      </c>
      <c r="H238" s="21">
        <v>69369</v>
      </c>
      <c r="I238" s="21">
        <f t="shared" ref="I238:I245" si="5">H238/G238*100</f>
        <v>66.350071736011472</v>
      </c>
    </row>
    <row r="239" spans="1:9" ht="28.5">
      <c r="A239" s="19" t="s">
        <v>196</v>
      </c>
      <c r="B239" s="20" t="s">
        <v>230</v>
      </c>
      <c r="C239" s="20" t="s">
        <v>197</v>
      </c>
      <c r="D239" s="20" t="s">
        <v>369</v>
      </c>
      <c r="E239" s="19" t="s">
        <v>370</v>
      </c>
      <c r="F239" s="20" t="s">
        <v>195</v>
      </c>
      <c r="G239" s="21">
        <v>2567500</v>
      </c>
      <c r="H239" s="21">
        <v>2491274.4300000002</v>
      </c>
      <c r="I239" s="21">
        <f t="shared" si="5"/>
        <v>97.031136514118799</v>
      </c>
    </row>
    <row r="240" spans="1:9" ht="36" customHeight="1">
      <c r="A240" s="19" t="s">
        <v>196</v>
      </c>
      <c r="B240" s="20" t="s">
        <v>230</v>
      </c>
      <c r="C240" s="20" t="s">
        <v>197</v>
      </c>
      <c r="D240" s="20" t="s">
        <v>371</v>
      </c>
      <c r="E240" s="19" t="s">
        <v>372</v>
      </c>
      <c r="F240" s="20" t="s">
        <v>195</v>
      </c>
      <c r="G240" s="21">
        <v>2287176</v>
      </c>
      <c r="H240" s="21">
        <v>2282685.69</v>
      </c>
      <c r="I240" s="21">
        <f t="shared" si="5"/>
        <v>99.803674487665134</v>
      </c>
    </row>
    <row r="241" spans="1:9" ht="28.5">
      <c r="A241" s="19" t="s">
        <v>196</v>
      </c>
      <c r="B241" s="20" t="s">
        <v>230</v>
      </c>
      <c r="C241" s="20" t="s">
        <v>197</v>
      </c>
      <c r="D241" s="20" t="s">
        <v>373</v>
      </c>
      <c r="E241" s="19" t="s">
        <v>358</v>
      </c>
      <c r="F241" s="20" t="s">
        <v>195</v>
      </c>
      <c r="G241" s="21">
        <v>83200</v>
      </c>
      <c r="H241" s="21">
        <v>81874.740000000005</v>
      </c>
      <c r="I241" s="21">
        <f t="shared" si="5"/>
        <v>98.407139423076927</v>
      </c>
    </row>
    <row r="242" spans="1:9" ht="14.25">
      <c r="A242" s="19" t="s">
        <v>196</v>
      </c>
      <c r="B242" s="20" t="s">
        <v>230</v>
      </c>
      <c r="C242" s="20" t="s">
        <v>197</v>
      </c>
      <c r="D242" s="20" t="s">
        <v>374</v>
      </c>
      <c r="E242" s="19" t="s">
        <v>375</v>
      </c>
      <c r="F242" s="20" t="s">
        <v>195</v>
      </c>
      <c r="G242" s="21">
        <v>228300</v>
      </c>
      <c r="H242" s="21">
        <v>223070.9</v>
      </c>
      <c r="I242" s="21">
        <f t="shared" si="5"/>
        <v>97.709548839246608</v>
      </c>
    </row>
    <row r="243" spans="1:9" ht="75" customHeight="1">
      <c r="A243" s="19" t="s">
        <v>196</v>
      </c>
      <c r="B243" s="20" t="s">
        <v>230</v>
      </c>
      <c r="C243" s="20" t="s">
        <v>197</v>
      </c>
      <c r="D243" s="20" t="s">
        <v>376</v>
      </c>
      <c r="E243" s="19" t="s">
        <v>377</v>
      </c>
      <c r="F243" s="20" t="s">
        <v>195</v>
      </c>
      <c r="G243" s="21">
        <v>4200</v>
      </c>
      <c r="H243" s="21">
        <v>3830.64</v>
      </c>
      <c r="I243" s="21">
        <f t="shared" si="5"/>
        <v>91.205714285714279</v>
      </c>
    </row>
    <row r="244" spans="1:9" ht="74.25" customHeight="1">
      <c r="A244" s="19" t="s">
        <v>196</v>
      </c>
      <c r="B244" s="20" t="s">
        <v>230</v>
      </c>
      <c r="C244" s="20" t="s">
        <v>197</v>
      </c>
      <c r="D244" s="20" t="s">
        <v>378</v>
      </c>
      <c r="E244" s="19" t="s">
        <v>379</v>
      </c>
      <c r="F244" s="20" t="s">
        <v>195</v>
      </c>
      <c r="G244" s="21">
        <v>4323750</v>
      </c>
      <c r="H244" s="21">
        <v>4316894.78</v>
      </c>
      <c r="I244" s="21">
        <f t="shared" si="5"/>
        <v>99.841451980341148</v>
      </c>
    </row>
    <row r="245" spans="1:9" ht="81.75" customHeight="1">
      <c r="A245" s="19" t="s">
        <v>196</v>
      </c>
      <c r="B245" s="20" t="s">
        <v>230</v>
      </c>
      <c r="C245" s="20" t="s">
        <v>197</v>
      </c>
      <c r="D245" s="20" t="s">
        <v>380</v>
      </c>
      <c r="E245" s="19" t="s">
        <v>381</v>
      </c>
      <c r="F245" s="20" t="s">
        <v>195</v>
      </c>
      <c r="G245" s="21">
        <v>73700</v>
      </c>
      <c r="H245" s="21">
        <v>73487.070000000007</v>
      </c>
      <c r="I245" s="21">
        <f t="shared" si="5"/>
        <v>99.711085481682503</v>
      </c>
    </row>
    <row r="246" spans="1:9" ht="93.75" customHeight="1">
      <c r="A246" s="19" t="s">
        <v>196</v>
      </c>
      <c r="B246" s="20" t="s">
        <v>230</v>
      </c>
      <c r="C246" s="20" t="s">
        <v>197</v>
      </c>
      <c r="D246" s="20" t="s">
        <v>382</v>
      </c>
      <c r="E246" s="19" t="s">
        <v>383</v>
      </c>
      <c r="F246" s="20" t="s">
        <v>195</v>
      </c>
      <c r="G246" s="21">
        <v>585050</v>
      </c>
      <c r="H246" s="21">
        <v>585050</v>
      </c>
      <c r="I246" s="21">
        <v>100</v>
      </c>
    </row>
    <row r="247" spans="1:9" ht="92.25" customHeight="1">
      <c r="A247" s="19" t="s">
        <v>196</v>
      </c>
      <c r="B247" s="20" t="s">
        <v>230</v>
      </c>
      <c r="C247" s="20" t="s">
        <v>197</v>
      </c>
      <c r="D247" s="20" t="s">
        <v>384</v>
      </c>
      <c r="E247" s="19" t="s">
        <v>385</v>
      </c>
      <c r="F247" s="20" t="s">
        <v>195</v>
      </c>
      <c r="G247" s="21">
        <v>160000</v>
      </c>
      <c r="H247" s="21">
        <v>145009.88</v>
      </c>
      <c r="I247" s="21">
        <f t="shared" ref="I247:I252" si="6">H247/G247*100</f>
        <v>90.631175000000013</v>
      </c>
    </row>
    <row r="248" spans="1:9" ht="42.75">
      <c r="A248" s="19" t="s">
        <v>196</v>
      </c>
      <c r="B248" s="20" t="s">
        <v>230</v>
      </c>
      <c r="C248" s="20" t="s">
        <v>197</v>
      </c>
      <c r="D248" s="20" t="s">
        <v>386</v>
      </c>
      <c r="E248" s="19" t="s">
        <v>387</v>
      </c>
      <c r="F248" s="20" t="s">
        <v>195</v>
      </c>
      <c r="G248" s="21">
        <v>9400</v>
      </c>
      <c r="H248" s="21">
        <v>6160</v>
      </c>
      <c r="I248" s="21">
        <f t="shared" si="6"/>
        <v>65.531914893617014</v>
      </c>
    </row>
    <row r="249" spans="1:9" ht="42.75">
      <c r="A249" s="19" t="s">
        <v>196</v>
      </c>
      <c r="B249" s="20" t="s">
        <v>230</v>
      </c>
      <c r="C249" s="20" t="s">
        <v>197</v>
      </c>
      <c r="D249" s="20" t="s">
        <v>388</v>
      </c>
      <c r="E249" s="19" t="s">
        <v>389</v>
      </c>
      <c r="F249" s="20" t="s">
        <v>195</v>
      </c>
      <c r="G249" s="21">
        <v>12600</v>
      </c>
      <c r="H249" s="21">
        <v>11850</v>
      </c>
      <c r="I249" s="21">
        <f t="shared" si="6"/>
        <v>94.047619047619051</v>
      </c>
    </row>
    <row r="250" spans="1:9" ht="62.25" customHeight="1">
      <c r="A250" s="19" t="s">
        <v>196</v>
      </c>
      <c r="B250" s="20" t="s">
        <v>230</v>
      </c>
      <c r="C250" s="20" t="s">
        <v>197</v>
      </c>
      <c r="D250" s="20" t="s">
        <v>390</v>
      </c>
      <c r="E250" s="19" t="s">
        <v>391</v>
      </c>
      <c r="F250" s="20" t="s">
        <v>195</v>
      </c>
      <c r="G250" s="21">
        <v>8800</v>
      </c>
      <c r="H250" s="21">
        <v>8049.72</v>
      </c>
      <c r="I250" s="21">
        <f t="shared" si="6"/>
        <v>91.474090909090904</v>
      </c>
    </row>
    <row r="251" spans="1:9" ht="51" customHeight="1">
      <c r="A251" s="19" t="s">
        <v>196</v>
      </c>
      <c r="B251" s="20" t="s">
        <v>230</v>
      </c>
      <c r="C251" s="20" t="s">
        <v>197</v>
      </c>
      <c r="D251" s="20" t="s">
        <v>392</v>
      </c>
      <c r="E251" s="19" t="s">
        <v>393</v>
      </c>
      <c r="F251" s="20" t="s">
        <v>195</v>
      </c>
      <c r="G251" s="21">
        <v>32200</v>
      </c>
      <c r="H251" s="21">
        <v>25096.2</v>
      </c>
      <c r="I251" s="21">
        <f t="shared" si="6"/>
        <v>77.938509316770194</v>
      </c>
    </row>
    <row r="252" spans="1:9" ht="47.25" customHeight="1">
      <c r="A252" s="19" t="s">
        <v>196</v>
      </c>
      <c r="B252" s="20" t="s">
        <v>230</v>
      </c>
      <c r="C252" s="20" t="s">
        <v>197</v>
      </c>
      <c r="D252" s="20" t="s">
        <v>394</v>
      </c>
      <c r="E252" s="19" t="s">
        <v>395</v>
      </c>
      <c r="F252" s="20" t="s">
        <v>195</v>
      </c>
      <c r="G252" s="21">
        <v>5400</v>
      </c>
      <c r="H252" s="21">
        <v>2928.91</v>
      </c>
      <c r="I252" s="21">
        <f t="shared" si="6"/>
        <v>54.239074074074068</v>
      </c>
    </row>
    <row r="253" spans="1:9" ht="58.5" customHeight="1">
      <c r="A253" s="19" t="s">
        <v>196</v>
      </c>
      <c r="B253" s="20" t="s">
        <v>230</v>
      </c>
      <c r="C253" s="20" t="s">
        <v>197</v>
      </c>
      <c r="D253" s="20" t="s">
        <v>396</v>
      </c>
      <c r="E253" s="19" t="s">
        <v>397</v>
      </c>
      <c r="F253" s="20" t="s">
        <v>195</v>
      </c>
      <c r="G253" s="21">
        <v>40821.599999999999</v>
      </c>
      <c r="H253" s="21">
        <v>40821.599999999999</v>
      </c>
      <c r="I253" s="21">
        <v>100</v>
      </c>
    </row>
    <row r="254" spans="1:9" ht="42.75">
      <c r="A254" s="19" t="s">
        <v>196</v>
      </c>
      <c r="B254" s="20" t="s">
        <v>230</v>
      </c>
      <c r="C254" s="20" t="s">
        <v>197</v>
      </c>
      <c r="D254" s="20" t="s">
        <v>398</v>
      </c>
      <c r="E254" s="19" t="s">
        <v>399</v>
      </c>
      <c r="F254" s="20" t="s">
        <v>195</v>
      </c>
      <c r="G254" s="21">
        <v>578.4</v>
      </c>
      <c r="H254" s="21"/>
      <c r="I254" s="21"/>
    </row>
    <row r="255" spans="1:9" ht="28.5">
      <c r="A255" s="19" t="s">
        <v>196</v>
      </c>
      <c r="B255" s="20" t="s">
        <v>230</v>
      </c>
      <c r="C255" s="20" t="s">
        <v>197</v>
      </c>
      <c r="D255" s="20" t="s">
        <v>400</v>
      </c>
      <c r="E255" s="19" t="s">
        <v>401</v>
      </c>
      <c r="F255" s="20" t="s">
        <v>195</v>
      </c>
      <c r="G255" s="21">
        <v>254281.62</v>
      </c>
      <c r="H255" s="21">
        <v>254281.62</v>
      </c>
      <c r="I255" s="21">
        <v>100</v>
      </c>
    </row>
    <row r="256" spans="1:9" ht="14.25">
      <c r="A256" s="19" t="s">
        <v>196</v>
      </c>
      <c r="B256" s="20" t="s">
        <v>230</v>
      </c>
      <c r="C256" s="20" t="s">
        <v>197</v>
      </c>
      <c r="D256" s="20" t="s">
        <v>402</v>
      </c>
      <c r="E256" s="19" t="s">
        <v>403</v>
      </c>
      <c r="F256" s="20" t="s">
        <v>195</v>
      </c>
      <c r="G256" s="21">
        <v>193344</v>
      </c>
      <c r="H256" s="21">
        <v>193344</v>
      </c>
      <c r="I256" s="21">
        <v>100</v>
      </c>
    </row>
    <row r="257" spans="1:10" ht="48" customHeight="1">
      <c r="A257" s="19" t="s">
        <v>196</v>
      </c>
      <c r="B257" s="20" t="s">
        <v>230</v>
      </c>
      <c r="C257" s="20" t="s">
        <v>197</v>
      </c>
      <c r="D257" s="20" t="s">
        <v>404</v>
      </c>
      <c r="E257" s="19" t="s">
        <v>405</v>
      </c>
      <c r="F257" s="20" t="s">
        <v>195</v>
      </c>
      <c r="G257" s="21">
        <v>72000</v>
      </c>
      <c r="H257" s="21"/>
      <c r="I257" s="21"/>
    </row>
    <row r="258" spans="1:10" ht="28.5">
      <c r="A258" s="19" t="s">
        <v>196</v>
      </c>
      <c r="B258" s="20" t="s">
        <v>230</v>
      </c>
      <c r="C258" s="20" t="s">
        <v>197</v>
      </c>
      <c r="D258" s="20" t="s">
        <v>406</v>
      </c>
      <c r="E258" s="19" t="s">
        <v>407</v>
      </c>
      <c r="F258" s="20" t="s">
        <v>195</v>
      </c>
      <c r="G258" s="21">
        <v>3200</v>
      </c>
      <c r="H258" s="21">
        <v>2764.34</v>
      </c>
      <c r="I258" s="21">
        <f>H258/G258*100</f>
        <v>86.385625000000005</v>
      </c>
    </row>
    <row r="259" spans="1:10" ht="61.5" customHeight="1">
      <c r="A259" s="19" t="s">
        <v>196</v>
      </c>
      <c r="B259" s="20" t="s">
        <v>230</v>
      </c>
      <c r="C259" s="20" t="s">
        <v>197</v>
      </c>
      <c r="D259" s="20" t="s">
        <v>408</v>
      </c>
      <c r="E259" s="19" t="s">
        <v>409</v>
      </c>
      <c r="F259" s="20" t="s">
        <v>195</v>
      </c>
      <c r="G259" s="21">
        <v>28500</v>
      </c>
      <c r="H259" s="21">
        <v>28500</v>
      </c>
      <c r="I259" s="21">
        <v>100</v>
      </c>
    </row>
    <row r="260" spans="1:10" ht="120.75" customHeight="1">
      <c r="A260" s="19" t="s">
        <v>196</v>
      </c>
      <c r="B260" s="20" t="s">
        <v>230</v>
      </c>
      <c r="C260" s="20" t="s">
        <v>197</v>
      </c>
      <c r="D260" s="20" t="s">
        <v>410</v>
      </c>
      <c r="E260" s="19" t="s">
        <v>411</v>
      </c>
      <c r="F260" s="20" t="s">
        <v>195</v>
      </c>
      <c r="G260" s="21">
        <v>400</v>
      </c>
      <c r="H260" s="21">
        <v>210</v>
      </c>
      <c r="I260" s="21">
        <f>H260/G260*100</f>
        <v>52.5</v>
      </c>
    </row>
    <row r="261" spans="1:10" ht="105.75" customHeight="1">
      <c r="A261" s="19" t="s">
        <v>196</v>
      </c>
      <c r="B261" s="20" t="s">
        <v>230</v>
      </c>
      <c r="C261" s="20" t="s">
        <v>197</v>
      </c>
      <c r="D261" s="20" t="s">
        <v>412</v>
      </c>
      <c r="E261" s="19" t="s">
        <v>413</v>
      </c>
      <c r="F261" s="20" t="s">
        <v>195</v>
      </c>
      <c r="G261" s="21">
        <v>55500</v>
      </c>
      <c r="H261" s="21"/>
      <c r="I261" s="21"/>
    </row>
    <row r="262" spans="1:10" ht="111.75" customHeight="1">
      <c r="A262" s="19" t="s">
        <v>196</v>
      </c>
      <c r="B262" s="20" t="s">
        <v>230</v>
      </c>
      <c r="C262" s="20" t="s">
        <v>197</v>
      </c>
      <c r="D262" s="20" t="s">
        <v>414</v>
      </c>
      <c r="E262" s="19" t="s">
        <v>413</v>
      </c>
      <c r="F262" s="20" t="s">
        <v>195</v>
      </c>
      <c r="G262" s="21">
        <v>1000</v>
      </c>
      <c r="H262" s="21"/>
      <c r="I262" s="21"/>
    </row>
    <row r="263" spans="1:10" ht="28.5">
      <c r="A263" s="19" t="s">
        <v>196</v>
      </c>
      <c r="B263" s="20" t="s">
        <v>230</v>
      </c>
      <c r="C263" s="20" t="s">
        <v>197</v>
      </c>
      <c r="D263" s="20" t="s">
        <v>415</v>
      </c>
      <c r="E263" s="19" t="s">
        <v>416</v>
      </c>
      <c r="F263" s="20" t="s">
        <v>195</v>
      </c>
      <c r="G263" s="21">
        <v>15137300</v>
      </c>
      <c r="H263" s="21">
        <v>9706290</v>
      </c>
      <c r="I263" s="21">
        <f>H263/G263*100</f>
        <v>64.121672953565039</v>
      </c>
    </row>
    <row r="264" spans="1:10" ht="28.5">
      <c r="A264" s="19" t="s">
        <v>196</v>
      </c>
      <c r="B264" s="20" t="s">
        <v>230</v>
      </c>
      <c r="C264" s="20" t="s">
        <v>197</v>
      </c>
      <c r="D264" s="20" t="s">
        <v>417</v>
      </c>
      <c r="E264" s="19" t="s">
        <v>418</v>
      </c>
      <c r="F264" s="20" t="s">
        <v>195</v>
      </c>
      <c r="G264" s="21">
        <v>267900</v>
      </c>
      <c r="H264" s="21">
        <v>140500</v>
      </c>
      <c r="I264" s="21">
        <f>H264/G264*100</f>
        <v>52.44494214259052</v>
      </c>
    </row>
    <row r="265" spans="1:10" ht="14.25">
      <c r="A265" s="19" t="s">
        <v>196</v>
      </c>
      <c r="B265" s="20" t="s">
        <v>230</v>
      </c>
      <c r="C265" s="20" t="s">
        <v>197</v>
      </c>
      <c r="D265" s="20" t="s">
        <v>419</v>
      </c>
      <c r="E265" s="19" t="s">
        <v>420</v>
      </c>
      <c r="F265" s="20" t="s">
        <v>195</v>
      </c>
      <c r="G265" s="21">
        <v>210000</v>
      </c>
      <c r="H265" s="21">
        <v>210000</v>
      </c>
      <c r="I265" s="21">
        <v>100</v>
      </c>
    </row>
    <row r="266" spans="1:10" ht="28.5">
      <c r="A266" s="19" t="s">
        <v>196</v>
      </c>
      <c r="B266" s="20" t="s">
        <v>230</v>
      </c>
      <c r="C266" s="20" t="s">
        <v>197</v>
      </c>
      <c r="D266" s="20" t="s">
        <v>421</v>
      </c>
      <c r="E266" s="19" t="s">
        <v>422</v>
      </c>
      <c r="F266" s="20" t="s">
        <v>195</v>
      </c>
      <c r="G266" s="21">
        <v>2215.5</v>
      </c>
      <c r="H266" s="21">
        <v>2215.5</v>
      </c>
      <c r="I266" s="21">
        <v>100</v>
      </c>
    </row>
    <row r="267" spans="1:10" ht="58.5" customHeight="1">
      <c r="A267" s="19" t="s">
        <v>196</v>
      </c>
      <c r="B267" s="20" t="s">
        <v>230</v>
      </c>
      <c r="C267" s="20" t="s">
        <v>197</v>
      </c>
      <c r="D267" s="20" t="s">
        <v>423</v>
      </c>
      <c r="E267" s="19" t="s">
        <v>424</v>
      </c>
      <c r="F267" s="20" t="s">
        <v>195</v>
      </c>
      <c r="G267" s="21">
        <v>212400</v>
      </c>
      <c r="H267" s="21">
        <v>212400</v>
      </c>
      <c r="I267" s="21">
        <v>100</v>
      </c>
    </row>
    <row r="268" spans="1:10" ht="119.25" customHeight="1">
      <c r="A268" s="19" t="s">
        <v>196</v>
      </c>
      <c r="B268" s="20" t="s">
        <v>230</v>
      </c>
      <c r="C268" s="20" t="s">
        <v>197</v>
      </c>
      <c r="D268" s="20" t="s">
        <v>425</v>
      </c>
      <c r="E268" s="19" t="s">
        <v>426</v>
      </c>
      <c r="F268" s="20" t="s">
        <v>195</v>
      </c>
      <c r="G268" s="21">
        <v>76000</v>
      </c>
      <c r="H268" s="21">
        <v>76000</v>
      </c>
      <c r="I268" s="21">
        <v>100</v>
      </c>
    </row>
    <row r="269" spans="1:10" ht="60.75" customHeight="1">
      <c r="A269" s="19" t="s">
        <v>196</v>
      </c>
      <c r="B269" s="20" t="s">
        <v>230</v>
      </c>
      <c r="C269" s="20" t="s">
        <v>197</v>
      </c>
      <c r="D269" s="20" t="s">
        <v>427</v>
      </c>
      <c r="E269" s="19" t="s">
        <v>428</v>
      </c>
      <c r="F269" s="20" t="s">
        <v>195</v>
      </c>
      <c r="G269" s="21">
        <v>497000</v>
      </c>
      <c r="H269" s="21">
        <v>497000</v>
      </c>
      <c r="I269" s="21">
        <v>100</v>
      </c>
    </row>
    <row r="270" spans="1:10" ht="28.5">
      <c r="A270" s="19" t="s">
        <v>196</v>
      </c>
      <c r="B270" s="20" t="s">
        <v>230</v>
      </c>
      <c r="C270" s="20" t="s">
        <v>197</v>
      </c>
      <c r="D270" s="20" t="s">
        <v>429</v>
      </c>
      <c r="E270" s="19" t="s">
        <v>430</v>
      </c>
      <c r="F270" s="20" t="s">
        <v>195</v>
      </c>
      <c r="G270" s="21">
        <v>4678.6499999999996</v>
      </c>
      <c r="H270" s="21">
        <v>4582.75</v>
      </c>
      <c r="I270" s="21">
        <f>H270/G270*100</f>
        <v>97.950263430690484</v>
      </c>
    </row>
    <row r="271" spans="1:10" ht="28.5">
      <c r="A271" s="19" t="s">
        <v>25</v>
      </c>
      <c r="B271" s="20" t="s">
        <v>230</v>
      </c>
      <c r="C271" s="20" t="s">
        <v>197</v>
      </c>
      <c r="D271" s="20" t="s">
        <v>431</v>
      </c>
      <c r="E271" s="19" t="s">
        <v>432</v>
      </c>
      <c r="F271" s="20" t="s">
        <v>24</v>
      </c>
      <c r="G271" s="21">
        <v>3000</v>
      </c>
      <c r="H271" s="21">
        <v>3000</v>
      </c>
      <c r="I271" s="21">
        <v>100</v>
      </c>
    </row>
    <row r="272" spans="1:10" ht="42.75">
      <c r="A272" s="16" t="s">
        <v>434</v>
      </c>
      <c r="B272" s="17" t="s">
        <v>17</v>
      </c>
      <c r="C272" s="17" t="s">
        <v>433</v>
      </c>
      <c r="D272" s="17"/>
      <c r="E272" s="16" t="s">
        <v>17</v>
      </c>
      <c r="F272" s="17" t="s">
        <v>17</v>
      </c>
      <c r="G272" s="18">
        <v>4818700</v>
      </c>
      <c r="H272" s="18">
        <f>H273+H274+H275+H276+H277</f>
        <v>4814700</v>
      </c>
      <c r="I272" s="18">
        <f>H272/G272*100</f>
        <v>99.916990059559623</v>
      </c>
      <c r="J272" s="5"/>
    </row>
    <row r="273" spans="1:10" ht="102.75" customHeight="1">
      <c r="A273" s="19"/>
      <c r="B273" s="20" t="s">
        <v>230</v>
      </c>
      <c r="C273" s="20" t="s">
        <v>433</v>
      </c>
      <c r="D273" s="20" t="s">
        <v>34</v>
      </c>
      <c r="E273" s="19" t="s">
        <v>35</v>
      </c>
      <c r="F273" s="20" t="s">
        <v>24</v>
      </c>
      <c r="G273" s="21">
        <v>272100</v>
      </c>
      <c r="H273" s="21">
        <v>272100</v>
      </c>
      <c r="I273" s="21">
        <v>100</v>
      </c>
    </row>
    <row r="274" spans="1:10" ht="28.5">
      <c r="A274" s="19"/>
      <c r="B274" s="20" t="s">
        <v>230</v>
      </c>
      <c r="C274" s="20" t="s">
        <v>433</v>
      </c>
      <c r="D274" s="20" t="s">
        <v>435</v>
      </c>
      <c r="E274" s="19" t="s">
        <v>436</v>
      </c>
      <c r="F274" s="20" t="s">
        <v>24</v>
      </c>
      <c r="G274" s="21">
        <v>4357600</v>
      </c>
      <c r="H274" s="21">
        <v>4357600</v>
      </c>
      <c r="I274" s="21">
        <v>100</v>
      </c>
    </row>
    <row r="275" spans="1:10" ht="42.75">
      <c r="A275" s="19"/>
      <c r="B275" s="20" t="s">
        <v>230</v>
      </c>
      <c r="C275" s="20" t="s">
        <v>433</v>
      </c>
      <c r="D275" s="20" t="s">
        <v>437</v>
      </c>
      <c r="E275" s="19" t="s">
        <v>438</v>
      </c>
      <c r="F275" s="20" t="s">
        <v>24</v>
      </c>
      <c r="G275" s="21">
        <v>70000</v>
      </c>
      <c r="H275" s="21">
        <v>70000</v>
      </c>
      <c r="I275" s="21">
        <v>100</v>
      </c>
    </row>
    <row r="276" spans="1:10" ht="14.25">
      <c r="A276" s="19"/>
      <c r="B276" s="20" t="s">
        <v>230</v>
      </c>
      <c r="C276" s="20" t="s">
        <v>433</v>
      </c>
      <c r="D276" s="20" t="s">
        <v>439</v>
      </c>
      <c r="E276" s="19" t="s">
        <v>440</v>
      </c>
      <c r="F276" s="20" t="s">
        <v>24</v>
      </c>
      <c r="G276" s="21">
        <v>50000</v>
      </c>
      <c r="H276" s="21">
        <v>50000</v>
      </c>
      <c r="I276" s="21">
        <v>100</v>
      </c>
    </row>
    <row r="277" spans="1:10" ht="28.5">
      <c r="A277" s="19"/>
      <c r="B277" s="20" t="s">
        <v>230</v>
      </c>
      <c r="C277" s="20" t="s">
        <v>433</v>
      </c>
      <c r="D277" s="20" t="s">
        <v>431</v>
      </c>
      <c r="E277" s="19" t="s">
        <v>432</v>
      </c>
      <c r="F277" s="20" t="s">
        <v>24</v>
      </c>
      <c r="G277" s="21">
        <v>69000</v>
      </c>
      <c r="H277" s="21">
        <v>65000</v>
      </c>
      <c r="I277" s="21">
        <f>H277/G277*100</f>
        <v>94.20289855072464</v>
      </c>
    </row>
    <row r="278" spans="1:10" ht="71.25">
      <c r="A278" s="16" t="s">
        <v>15</v>
      </c>
      <c r="B278" s="17" t="s">
        <v>17</v>
      </c>
      <c r="C278" s="17" t="s">
        <v>17</v>
      </c>
      <c r="D278" s="17"/>
      <c r="E278" s="16" t="s">
        <v>17</v>
      </c>
      <c r="F278" s="17" t="s">
        <v>17</v>
      </c>
      <c r="G278" s="18">
        <v>73573439.280000001</v>
      </c>
      <c r="H278" s="18">
        <f>H279+H281+H283+H288+H290+H294+H298+H301+H305+H307+H317+H320+H322+H324+H327</f>
        <v>71907580.180000007</v>
      </c>
      <c r="I278" s="18">
        <f>H278/G278*100</f>
        <v>97.735787376120626</v>
      </c>
      <c r="J278" s="5"/>
    </row>
    <row r="279" spans="1:10" ht="156.75">
      <c r="A279" s="16" t="s">
        <v>31</v>
      </c>
      <c r="B279" s="17" t="s">
        <v>17</v>
      </c>
      <c r="C279" s="17" t="s">
        <v>30</v>
      </c>
      <c r="D279" s="17"/>
      <c r="E279" s="16" t="s">
        <v>17</v>
      </c>
      <c r="F279" s="17" t="s">
        <v>17</v>
      </c>
      <c r="G279" s="18">
        <v>225640</v>
      </c>
      <c r="H279" s="18">
        <f>H280</f>
        <v>225640</v>
      </c>
      <c r="I279" s="18">
        <v>100</v>
      </c>
    </row>
    <row r="280" spans="1:10" ht="49.5" customHeight="1">
      <c r="A280" s="19"/>
      <c r="B280" s="20" t="s">
        <v>441</v>
      </c>
      <c r="C280" s="20" t="s">
        <v>30</v>
      </c>
      <c r="D280" s="20" t="s">
        <v>116</v>
      </c>
      <c r="E280" s="19" t="s">
        <v>117</v>
      </c>
      <c r="F280" s="20" t="s">
        <v>24</v>
      </c>
      <c r="G280" s="21">
        <v>225640</v>
      </c>
      <c r="H280" s="21">
        <v>225640</v>
      </c>
      <c r="I280" s="21">
        <f>H280/G280*100</f>
        <v>100</v>
      </c>
    </row>
    <row r="281" spans="1:10" ht="142.5">
      <c r="A281" s="16" t="s">
        <v>443</v>
      </c>
      <c r="B281" s="17" t="s">
        <v>17</v>
      </c>
      <c r="C281" s="17" t="s">
        <v>442</v>
      </c>
      <c r="D281" s="17"/>
      <c r="E281" s="16" t="s">
        <v>17</v>
      </c>
      <c r="F281" s="17" t="s">
        <v>17</v>
      </c>
      <c r="G281" s="18">
        <v>5723753.4000000004</v>
      </c>
      <c r="H281" s="18">
        <v>5656012.96</v>
      </c>
      <c r="I281" s="18">
        <v>98.82</v>
      </c>
    </row>
    <row r="282" spans="1:10" ht="48.75" customHeight="1">
      <c r="A282" s="19"/>
      <c r="B282" s="20" t="s">
        <v>441</v>
      </c>
      <c r="C282" s="20" t="s">
        <v>442</v>
      </c>
      <c r="D282" s="20" t="s">
        <v>28</v>
      </c>
      <c r="E282" s="19" t="s">
        <v>29</v>
      </c>
      <c r="F282" s="20" t="s">
        <v>24</v>
      </c>
      <c r="G282" s="21">
        <v>5723753.4000000004</v>
      </c>
      <c r="H282" s="21">
        <v>5656012.96</v>
      </c>
      <c r="I282" s="21">
        <f>H282/G282*100</f>
        <v>98.816503170803955</v>
      </c>
    </row>
    <row r="283" spans="1:10" ht="42.75">
      <c r="A283" s="16" t="s">
        <v>57</v>
      </c>
      <c r="B283" s="17" t="s">
        <v>17</v>
      </c>
      <c r="C283" s="17" t="s">
        <v>56</v>
      </c>
      <c r="D283" s="17"/>
      <c r="E283" s="16" t="s">
        <v>17</v>
      </c>
      <c r="F283" s="17" t="s">
        <v>17</v>
      </c>
      <c r="G283" s="18">
        <v>950767</v>
      </c>
      <c r="H283" s="18">
        <f>H284+H285+H286+H287</f>
        <v>675900</v>
      </c>
      <c r="I283" s="18">
        <f>H283/G283*100</f>
        <v>71.089972622104042</v>
      </c>
      <c r="J283" s="5"/>
    </row>
    <row r="284" spans="1:10" ht="58.5" customHeight="1">
      <c r="A284" s="19"/>
      <c r="B284" s="20" t="s">
        <v>441</v>
      </c>
      <c r="C284" s="20" t="s">
        <v>56</v>
      </c>
      <c r="D284" s="20" t="s">
        <v>444</v>
      </c>
      <c r="E284" s="19" t="s">
        <v>445</v>
      </c>
      <c r="F284" s="20" t="s">
        <v>24</v>
      </c>
      <c r="G284" s="21">
        <v>274867</v>
      </c>
      <c r="H284" s="21"/>
      <c r="I284" s="21"/>
    </row>
    <row r="285" spans="1:10" ht="28.5">
      <c r="A285" s="19"/>
      <c r="B285" s="20" t="s">
        <v>441</v>
      </c>
      <c r="C285" s="20" t="s">
        <v>56</v>
      </c>
      <c r="D285" s="20" t="s">
        <v>36</v>
      </c>
      <c r="E285" s="19" t="s">
        <v>37</v>
      </c>
      <c r="F285" s="20" t="s">
        <v>24</v>
      </c>
      <c r="G285" s="21">
        <v>205000</v>
      </c>
      <c r="H285" s="21">
        <v>205000</v>
      </c>
      <c r="I285" s="21">
        <f>H285/G285*100</f>
        <v>100</v>
      </c>
    </row>
    <row r="286" spans="1:10" ht="49.5" customHeight="1">
      <c r="A286" s="19"/>
      <c r="B286" s="20" t="s">
        <v>441</v>
      </c>
      <c r="C286" s="20" t="s">
        <v>56</v>
      </c>
      <c r="D286" s="20" t="s">
        <v>446</v>
      </c>
      <c r="E286" s="19" t="s">
        <v>447</v>
      </c>
      <c r="F286" s="20" t="s">
        <v>24</v>
      </c>
      <c r="G286" s="21">
        <v>425000</v>
      </c>
      <c r="H286" s="21">
        <v>425000</v>
      </c>
      <c r="I286" s="21">
        <f>H286/G286*100</f>
        <v>100</v>
      </c>
    </row>
    <row r="287" spans="1:10" ht="49.5" customHeight="1">
      <c r="A287" s="19"/>
      <c r="B287" s="20" t="s">
        <v>441</v>
      </c>
      <c r="C287" s="20" t="s">
        <v>56</v>
      </c>
      <c r="D287" s="20" t="s">
        <v>448</v>
      </c>
      <c r="E287" s="19" t="s">
        <v>449</v>
      </c>
      <c r="F287" s="20" t="s">
        <v>24</v>
      </c>
      <c r="G287" s="21">
        <v>45900</v>
      </c>
      <c r="H287" s="21">
        <v>45900</v>
      </c>
      <c r="I287" s="21">
        <f>H287/G287*100</f>
        <v>100</v>
      </c>
    </row>
    <row r="288" spans="1:10" ht="42.75">
      <c r="A288" s="16" t="s">
        <v>451</v>
      </c>
      <c r="B288" s="17" t="s">
        <v>17</v>
      </c>
      <c r="C288" s="17" t="s">
        <v>450</v>
      </c>
      <c r="D288" s="17"/>
      <c r="E288" s="16" t="s">
        <v>17</v>
      </c>
      <c r="F288" s="17" t="s">
        <v>17</v>
      </c>
      <c r="G288" s="18">
        <v>531800</v>
      </c>
      <c r="H288" s="18">
        <f>H289</f>
        <v>510662.89</v>
      </c>
      <c r="I288" s="18">
        <f>H288/G288*100</f>
        <v>96.025364798796545</v>
      </c>
    </row>
    <row r="289" spans="1:10" ht="51" customHeight="1">
      <c r="A289" s="19" t="s">
        <v>49</v>
      </c>
      <c r="B289" s="20" t="s">
        <v>441</v>
      </c>
      <c r="C289" s="20" t="s">
        <v>450</v>
      </c>
      <c r="D289" s="20" t="s">
        <v>452</v>
      </c>
      <c r="E289" s="19" t="s">
        <v>453</v>
      </c>
      <c r="F289" s="20" t="s">
        <v>48</v>
      </c>
      <c r="G289" s="21">
        <v>531800</v>
      </c>
      <c r="H289" s="21">
        <v>510662.89</v>
      </c>
      <c r="I289" s="23">
        <f>H289/G289*100</f>
        <v>96.025364798796545</v>
      </c>
    </row>
    <row r="290" spans="1:10" ht="42.75">
      <c r="A290" s="16" t="s">
        <v>455</v>
      </c>
      <c r="B290" s="17" t="s">
        <v>17</v>
      </c>
      <c r="C290" s="17" t="s">
        <v>454</v>
      </c>
      <c r="D290" s="17"/>
      <c r="E290" s="16" t="s">
        <v>17</v>
      </c>
      <c r="F290" s="17" t="s">
        <v>17</v>
      </c>
      <c r="G290" s="18">
        <v>878500</v>
      </c>
      <c r="H290" s="18">
        <f>H291+H292+H293</f>
        <v>878500</v>
      </c>
      <c r="I290" s="18">
        <v>100</v>
      </c>
      <c r="J290" s="5"/>
    </row>
    <row r="291" spans="1:10" ht="123" customHeight="1">
      <c r="A291" s="19"/>
      <c r="B291" s="20" t="s">
        <v>441</v>
      </c>
      <c r="C291" s="20" t="s">
        <v>454</v>
      </c>
      <c r="D291" s="20" t="s">
        <v>456</v>
      </c>
      <c r="E291" s="22" t="s">
        <v>457</v>
      </c>
      <c r="F291" s="20" t="s">
        <v>24</v>
      </c>
      <c r="G291" s="21">
        <v>647100</v>
      </c>
      <c r="H291" s="21">
        <v>647100</v>
      </c>
      <c r="I291" s="21">
        <v>100</v>
      </c>
    </row>
    <row r="292" spans="1:10" ht="120.75" customHeight="1">
      <c r="A292" s="19"/>
      <c r="B292" s="20" t="s">
        <v>441</v>
      </c>
      <c r="C292" s="20" t="s">
        <v>454</v>
      </c>
      <c r="D292" s="20" t="s">
        <v>458</v>
      </c>
      <c r="E292" s="22" t="s">
        <v>457</v>
      </c>
      <c r="F292" s="20" t="s">
        <v>24</v>
      </c>
      <c r="G292" s="21">
        <v>188200</v>
      </c>
      <c r="H292" s="21">
        <v>188200</v>
      </c>
      <c r="I292" s="21">
        <v>100</v>
      </c>
    </row>
    <row r="293" spans="1:10" ht="57.75" customHeight="1">
      <c r="A293" s="19"/>
      <c r="B293" s="20" t="s">
        <v>441</v>
      </c>
      <c r="C293" s="20" t="s">
        <v>454</v>
      </c>
      <c r="D293" s="20" t="s">
        <v>459</v>
      </c>
      <c r="E293" s="19" t="s">
        <v>460</v>
      </c>
      <c r="F293" s="20" t="s">
        <v>24</v>
      </c>
      <c r="G293" s="21">
        <v>43200</v>
      </c>
      <c r="H293" s="21">
        <v>43200</v>
      </c>
      <c r="I293" s="21">
        <v>100</v>
      </c>
    </row>
    <row r="294" spans="1:10" ht="28.5">
      <c r="A294" s="16" t="s">
        <v>91</v>
      </c>
      <c r="B294" s="17" t="s">
        <v>17</v>
      </c>
      <c r="C294" s="17" t="s">
        <v>90</v>
      </c>
      <c r="D294" s="17"/>
      <c r="E294" s="16" t="s">
        <v>17</v>
      </c>
      <c r="F294" s="17" t="s">
        <v>17</v>
      </c>
      <c r="G294" s="18">
        <v>4567800</v>
      </c>
      <c r="H294" s="18">
        <f>H295+H296+H297</f>
        <v>4491622.13</v>
      </c>
      <c r="I294" s="18">
        <f>H294/G294*100</f>
        <v>98.332285345242781</v>
      </c>
      <c r="J294" s="5"/>
    </row>
    <row r="295" spans="1:10" ht="90" customHeight="1">
      <c r="A295" s="19"/>
      <c r="B295" s="20" t="s">
        <v>441</v>
      </c>
      <c r="C295" s="20" t="s">
        <v>90</v>
      </c>
      <c r="D295" s="20" t="s">
        <v>461</v>
      </c>
      <c r="E295" s="19" t="s">
        <v>93</v>
      </c>
      <c r="F295" s="20" t="s">
        <v>24</v>
      </c>
      <c r="G295" s="21">
        <v>444100</v>
      </c>
      <c r="H295" s="21">
        <v>444100</v>
      </c>
      <c r="I295" s="21">
        <v>100</v>
      </c>
    </row>
    <row r="296" spans="1:10" ht="134.25" customHeight="1">
      <c r="A296" s="19"/>
      <c r="B296" s="20" t="s">
        <v>441</v>
      </c>
      <c r="C296" s="20" t="s">
        <v>90</v>
      </c>
      <c r="D296" s="20" t="s">
        <v>462</v>
      </c>
      <c r="E296" s="22" t="s">
        <v>137</v>
      </c>
      <c r="F296" s="20" t="s">
        <v>24</v>
      </c>
      <c r="G296" s="21">
        <v>4000000</v>
      </c>
      <c r="H296" s="21">
        <v>3926095</v>
      </c>
      <c r="I296" s="21">
        <f t="shared" ref="I296:I301" si="7">H296/G296*100</f>
        <v>98.152375000000006</v>
      </c>
    </row>
    <row r="297" spans="1:10" ht="142.5" customHeight="1">
      <c r="A297" s="19"/>
      <c r="B297" s="20" t="s">
        <v>441</v>
      </c>
      <c r="C297" s="20" t="s">
        <v>90</v>
      </c>
      <c r="D297" s="20" t="s">
        <v>463</v>
      </c>
      <c r="E297" s="22" t="s">
        <v>464</v>
      </c>
      <c r="F297" s="20" t="s">
        <v>24</v>
      </c>
      <c r="G297" s="21">
        <v>123700</v>
      </c>
      <c r="H297" s="21">
        <v>121427.13</v>
      </c>
      <c r="I297" s="21">
        <f t="shared" si="7"/>
        <v>98.162594987873902</v>
      </c>
    </row>
    <row r="298" spans="1:10" ht="57">
      <c r="A298" s="16" t="s">
        <v>97</v>
      </c>
      <c r="B298" s="17" t="s">
        <v>17</v>
      </c>
      <c r="C298" s="17" t="s">
        <v>96</v>
      </c>
      <c r="D298" s="17"/>
      <c r="E298" s="16" t="s">
        <v>17</v>
      </c>
      <c r="F298" s="17" t="s">
        <v>17</v>
      </c>
      <c r="G298" s="18">
        <v>1030000</v>
      </c>
      <c r="H298" s="18">
        <f>H299+H300</f>
        <v>755248.7</v>
      </c>
      <c r="I298" s="18">
        <f t="shared" si="7"/>
        <v>73.325116504854364</v>
      </c>
    </row>
    <row r="299" spans="1:10" ht="114">
      <c r="A299" s="19" t="s">
        <v>25</v>
      </c>
      <c r="B299" s="20" t="s">
        <v>441</v>
      </c>
      <c r="C299" s="20" t="s">
        <v>96</v>
      </c>
      <c r="D299" s="20" t="s">
        <v>100</v>
      </c>
      <c r="E299" s="22" t="s">
        <v>101</v>
      </c>
      <c r="F299" s="20" t="s">
        <v>24</v>
      </c>
      <c r="G299" s="21">
        <v>1000000</v>
      </c>
      <c r="H299" s="21">
        <v>750696.21</v>
      </c>
      <c r="I299" s="21">
        <f t="shared" si="7"/>
        <v>75.069620999999998</v>
      </c>
    </row>
    <row r="300" spans="1:10" ht="47.25" customHeight="1">
      <c r="A300" s="19"/>
      <c r="B300" s="20" t="s">
        <v>441</v>
      </c>
      <c r="C300" s="20" t="s">
        <v>96</v>
      </c>
      <c r="D300" s="20" t="s">
        <v>104</v>
      </c>
      <c r="E300" s="19" t="s">
        <v>105</v>
      </c>
      <c r="F300" s="20" t="s">
        <v>24</v>
      </c>
      <c r="G300" s="21">
        <v>30000</v>
      </c>
      <c r="H300" s="21">
        <v>4552.49</v>
      </c>
      <c r="I300" s="21">
        <f t="shared" si="7"/>
        <v>15.174966666666666</v>
      </c>
    </row>
    <row r="301" spans="1:10" ht="14.25">
      <c r="A301" s="16" t="s">
        <v>113</v>
      </c>
      <c r="B301" s="17" t="s">
        <v>17</v>
      </c>
      <c r="C301" s="17" t="s">
        <v>112</v>
      </c>
      <c r="D301" s="17"/>
      <c r="E301" s="16" t="s">
        <v>17</v>
      </c>
      <c r="F301" s="17" t="s">
        <v>17</v>
      </c>
      <c r="G301" s="18">
        <v>894200</v>
      </c>
      <c r="H301" s="18">
        <f>H302+H303+H304</f>
        <v>892200</v>
      </c>
      <c r="I301" s="18">
        <f t="shared" si="7"/>
        <v>99.776336390069332</v>
      </c>
    </row>
    <row r="302" spans="1:10" ht="42.75" customHeight="1">
      <c r="A302" s="19"/>
      <c r="B302" s="20" t="s">
        <v>441</v>
      </c>
      <c r="C302" s="20" t="s">
        <v>112</v>
      </c>
      <c r="D302" s="20" t="s">
        <v>446</v>
      </c>
      <c r="E302" s="19" t="s">
        <v>447</v>
      </c>
      <c r="F302" s="20" t="s">
        <v>24</v>
      </c>
      <c r="G302" s="21">
        <v>69300</v>
      </c>
      <c r="H302" s="21">
        <v>69300</v>
      </c>
      <c r="I302" s="21">
        <v>100</v>
      </c>
    </row>
    <row r="303" spans="1:10" ht="132.75" customHeight="1">
      <c r="A303" s="19"/>
      <c r="B303" s="20" t="s">
        <v>441</v>
      </c>
      <c r="C303" s="20" t="s">
        <v>112</v>
      </c>
      <c r="D303" s="20" t="s">
        <v>465</v>
      </c>
      <c r="E303" s="22" t="s">
        <v>466</v>
      </c>
      <c r="F303" s="20" t="s">
        <v>24</v>
      </c>
      <c r="G303" s="21">
        <v>240000</v>
      </c>
      <c r="H303" s="21">
        <v>238000</v>
      </c>
      <c r="I303" s="21">
        <f>H303/G303*100</f>
        <v>99.166666666666671</v>
      </c>
    </row>
    <row r="304" spans="1:10" ht="47.25" customHeight="1">
      <c r="A304" s="19"/>
      <c r="B304" s="20" t="s">
        <v>441</v>
      </c>
      <c r="C304" s="20" t="s">
        <v>112</v>
      </c>
      <c r="D304" s="20" t="s">
        <v>116</v>
      </c>
      <c r="E304" s="19" t="s">
        <v>117</v>
      </c>
      <c r="F304" s="20" t="s">
        <v>24</v>
      </c>
      <c r="G304" s="21">
        <v>584900</v>
      </c>
      <c r="H304" s="21">
        <v>584900</v>
      </c>
      <c r="I304" s="21">
        <v>100</v>
      </c>
    </row>
    <row r="305" spans="1:10" ht="57">
      <c r="A305" s="16" t="s">
        <v>119</v>
      </c>
      <c r="B305" s="17" t="s">
        <v>17</v>
      </c>
      <c r="C305" s="17" t="s">
        <v>118</v>
      </c>
      <c r="D305" s="17"/>
      <c r="E305" s="16" t="s">
        <v>17</v>
      </c>
      <c r="F305" s="17" t="s">
        <v>17</v>
      </c>
      <c r="G305" s="18">
        <v>750296.17</v>
      </c>
      <c r="H305" s="18"/>
      <c r="I305" s="18"/>
    </row>
    <row r="306" spans="1:10" ht="63" customHeight="1">
      <c r="A306" s="19"/>
      <c r="B306" s="20" t="s">
        <v>441</v>
      </c>
      <c r="C306" s="20" t="s">
        <v>118</v>
      </c>
      <c r="D306" s="20" t="s">
        <v>216</v>
      </c>
      <c r="E306" s="19" t="s">
        <v>217</v>
      </c>
      <c r="F306" s="20" t="s">
        <v>24</v>
      </c>
      <c r="G306" s="21">
        <v>750296.17</v>
      </c>
      <c r="H306" s="21"/>
      <c r="I306" s="21"/>
    </row>
    <row r="307" spans="1:10" ht="14.25">
      <c r="A307" s="16" t="s">
        <v>149</v>
      </c>
      <c r="B307" s="17" t="s">
        <v>17</v>
      </c>
      <c r="C307" s="17" t="s">
        <v>148</v>
      </c>
      <c r="D307" s="17"/>
      <c r="E307" s="16" t="s">
        <v>17</v>
      </c>
      <c r="F307" s="17" t="s">
        <v>17</v>
      </c>
      <c r="G307" s="18">
        <v>8536667</v>
      </c>
      <c r="H307" s="18">
        <f>H308+H309+H310+H311+H312+H313+H314+H315+H316</f>
        <v>8372739.79</v>
      </c>
      <c r="I307" s="18">
        <f>H307/G307*100</f>
        <v>98.079728188999297</v>
      </c>
      <c r="J307" s="5"/>
    </row>
    <row r="308" spans="1:10" ht="47.25" customHeight="1">
      <c r="A308" s="19"/>
      <c r="B308" s="20" t="s">
        <v>441</v>
      </c>
      <c r="C308" s="20" t="s">
        <v>148</v>
      </c>
      <c r="D308" s="20" t="s">
        <v>446</v>
      </c>
      <c r="E308" s="19" t="s">
        <v>447</v>
      </c>
      <c r="F308" s="20" t="s">
        <v>24</v>
      </c>
      <c r="G308" s="21">
        <v>544400</v>
      </c>
      <c r="H308" s="21">
        <v>544399.6</v>
      </c>
      <c r="I308" s="21">
        <f>H308/G308*100</f>
        <v>99.999926524614253</v>
      </c>
    </row>
    <row r="309" spans="1:10" ht="102" customHeight="1">
      <c r="A309" s="19"/>
      <c r="B309" s="20" t="s">
        <v>441</v>
      </c>
      <c r="C309" s="20" t="s">
        <v>148</v>
      </c>
      <c r="D309" s="20" t="s">
        <v>467</v>
      </c>
      <c r="E309" s="19" t="s">
        <v>133</v>
      </c>
      <c r="F309" s="20" t="s">
        <v>24</v>
      </c>
      <c r="G309" s="21">
        <v>1720000</v>
      </c>
      <c r="H309" s="21">
        <v>1720000</v>
      </c>
      <c r="I309" s="21">
        <v>100</v>
      </c>
    </row>
    <row r="310" spans="1:10" ht="149.25" customHeight="1">
      <c r="A310" s="19"/>
      <c r="B310" s="20" t="s">
        <v>441</v>
      </c>
      <c r="C310" s="20" t="s">
        <v>148</v>
      </c>
      <c r="D310" s="20" t="s">
        <v>158</v>
      </c>
      <c r="E310" s="22" t="s">
        <v>159</v>
      </c>
      <c r="F310" s="20" t="s">
        <v>24</v>
      </c>
      <c r="G310" s="21">
        <v>163925.6</v>
      </c>
      <c r="H310" s="21"/>
      <c r="I310" s="21"/>
    </row>
    <row r="311" spans="1:10" ht="132" customHeight="1">
      <c r="A311" s="19"/>
      <c r="B311" s="20" t="s">
        <v>441</v>
      </c>
      <c r="C311" s="20" t="s">
        <v>148</v>
      </c>
      <c r="D311" s="20" t="s">
        <v>136</v>
      </c>
      <c r="E311" s="22" t="s">
        <v>137</v>
      </c>
      <c r="F311" s="20" t="s">
        <v>24</v>
      </c>
      <c r="G311" s="21">
        <v>4093400</v>
      </c>
      <c r="H311" s="21">
        <v>4093400</v>
      </c>
      <c r="I311" s="21">
        <v>100</v>
      </c>
    </row>
    <row r="312" spans="1:10" ht="45" customHeight="1">
      <c r="A312" s="19"/>
      <c r="B312" s="20" t="s">
        <v>441</v>
      </c>
      <c r="C312" s="20" t="s">
        <v>148</v>
      </c>
      <c r="D312" s="20" t="s">
        <v>116</v>
      </c>
      <c r="E312" s="19" t="s">
        <v>117</v>
      </c>
      <c r="F312" s="20" t="s">
        <v>24</v>
      </c>
      <c r="G312" s="21">
        <v>281160</v>
      </c>
      <c r="H312" s="21">
        <v>281160</v>
      </c>
      <c r="I312" s="21">
        <v>100</v>
      </c>
    </row>
    <row r="313" spans="1:10" ht="63.75" customHeight="1">
      <c r="A313" s="19"/>
      <c r="B313" s="20" t="s">
        <v>441</v>
      </c>
      <c r="C313" s="20" t="s">
        <v>148</v>
      </c>
      <c r="D313" s="20" t="s">
        <v>161</v>
      </c>
      <c r="E313" s="19" t="s">
        <v>162</v>
      </c>
      <c r="F313" s="20" t="s">
        <v>24</v>
      </c>
      <c r="G313" s="21">
        <v>1042100</v>
      </c>
      <c r="H313" s="21">
        <v>1042100</v>
      </c>
      <c r="I313" s="21"/>
    </row>
    <row r="314" spans="1:10" ht="147" customHeight="1">
      <c r="A314" s="19"/>
      <c r="B314" s="20" t="s">
        <v>441</v>
      </c>
      <c r="C314" s="20" t="s">
        <v>148</v>
      </c>
      <c r="D314" s="20" t="s">
        <v>163</v>
      </c>
      <c r="E314" s="22" t="s">
        <v>164</v>
      </c>
      <c r="F314" s="20" t="s">
        <v>24</v>
      </c>
      <c r="G314" s="21">
        <v>220700</v>
      </c>
      <c r="H314" s="21">
        <v>220700</v>
      </c>
      <c r="I314" s="21">
        <v>100</v>
      </c>
    </row>
    <row r="315" spans="1:10" ht="62.25" customHeight="1">
      <c r="A315" s="19"/>
      <c r="B315" s="20" t="s">
        <v>441</v>
      </c>
      <c r="C315" s="20" t="s">
        <v>148</v>
      </c>
      <c r="D315" s="20" t="s">
        <v>468</v>
      </c>
      <c r="E315" s="19" t="s">
        <v>469</v>
      </c>
      <c r="F315" s="20" t="s">
        <v>24</v>
      </c>
      <c r="G315" s="21">
        <v>430000</v>
      </c>
      <c r="H315" s="21">
        <v>429998.79</v>
      </c>
      <c r="I315" s="21">
        <f>H315/G315*100</f>
        <v>99.99971860465115</v>
      </c>
    </row>
    <row r="316" spans="1:10" ht="72" customHeight="1">
      <c r="A316" s="19"/>
      <c r="B316" s="20" t="s">
        <v>441</v>
      </c>
      <c r="C316" s="20" t="s">
        <v>148</v>
      </c>
      <c r="D316" s="20" t="s">
        <v>171</v>
      </c>
      <c r="E316" s="19" t="s">
        <v>172</v>
      </c>
      <c r="F316" s="20" t="s">
        <v>24</v>
      </c>
      <c r="G316" s="21">
        <v>40981.4</v>
      </c>
      <c r="H316" s="21">
        <v>40981.4</v>
      </c>
      <c r="I316" s="21">
        <v>100</v>
      </c>
    </row>
    <row r="317" spans="1:10" ht="42.75">
      <c r="A317" s="16" t="s">
        <v>176</v>
      </c>
      <c r="B317" s="17" t="s">
        <v>17</v>
      </c>
      <c r="C317" s="17" t="s">
        <v>175</v>
      </c>
      <c r="D317" s="17"/>
      <c r="E317" s="16" t="s">
        <v>17</v>
      </c>
      <c r="F317" s="17" t="s">
        <v>17</v>
      </c>
      <c r="G317" s="18">
        <v>1070000</v>
      </c>
      <c r="H317" s="18">
        <f>H318+H319</f>
        <v>1070000</v>
      </c>
      <c r="I317" s="18">
        <v>100</v>
      </c>
    </row>
    <row r="318" spans="1:10" ht="42.75">
      <c r="A318" s="19"/>
      <c r="B318" s="20" t="s">
        <v>441</v>
      </c>
      <c r="C318" s="20" t="s">
        <v>175</v>
      </c>
      <c r="D318" s="20" t="s">
        <v>446</v>
      </c>
      <c r="E318" s="19" t="s">
        <v>447</v>
      </c>
      <c r="F318" s="20" t="s">
        <v>24</v>
      </c>
      <c r="G318" s="21">
        <v>100000</v>
      </c>
      <c r="H318" s="21">
        <v>100000</v>
      </c>
      <c r="I318" s="21">
        <v>100</v>
      </c>
    </row>
    <row r="319" spans="1:10" ht="76.5" customHeight="1">
      <c r="A319" s="19"/>
      <c r="B319" s="20" t="s">
        <v>441</v>
      </c>
      <c r="C319" s="20" t="s">
        <v>175</v>
      </c>
      <c r="D319" s="20" t="s">
        <v>187</v>
      </c>
      <c r="E319" s="19" t="s">
        <v>188</v>
      </c>
      <c r="F319" s="20" t="s">
        <v>24</v>
      </c>
      <c r="G319" s="21">
        <v>970000</v>
      </c>
      <c r="H319" s="21">
        <v>970000</v>
      </c>
      <c r="I319" s="21">
        <v>100</v>
      </c>
    </row>
    <row r="320" spans="1:10" ht="42.75">
      <c r="A320" s="16" t="s">
        <v>263</v>
      </c>
      <c r="B320" s="17" t="s">
        <v>17</v>
      </c>
      <c r="C320" s="17" t="s">
        <v>262</v>
      </c>
      <c r="D320" s="17"/>
      <c r="E320" s="16" t="s">
        <v>17</v>
      </c>
      <c r="F320" s="17" t="s">
        <v>17</v>
      </c>
      <c r="G320" s="18">
        <v>132000</v>
      </c>
      <c r="H320" s="18">
        <v>132000</v>
      </c>
      <c r="I320" s="18">
        <v>100</v>
      </c>
    </row>
    <row r="321" spans="1:10" ht="48.75" customHeight="1">
      <c r="A321" s="19"/>
      <c r="B321" s="20" t="s">
        <v>441</v>
      </c>
      <c r="C321" s="20" t="s">
        <v>262</v>
      </c>
      <c r="D321" s="20" t="s">
        <v>470</v>
      </c>
      <c r="E321" s="19" t="s">
        <v>471</v>
      </c>
      <c r="F321" s="20" t="s">
        <v>24</v>
      </c>
      <c r="G321" s="21">
        <v>132000</v>
      </c>
      <c r="H321" s="21">
        <v>132000</v>
      </c>
      <c r="I321" s="21">
        <v>100</v>
      </c>
    </row>
    <row r="322" spans="1:10" ht="71.25">
      <c r="A322" s="16" t="s">
        <v>473</v>
      </c>
      <c r="B322" s="17" t="s">
        <v>17</v>
      </c>
      <c r="C322" s="17" t="s">
        <v>472</v>
      </c>
      <c r="D322" s="17"/>
      <c r="E322" s="16" t="s">
        <v>17</v>
      </c>
      <c r="F322" s="17" t="s">
        <v>17</v>
      </c>
      <c r="G322" s="18">
        <v>72987.710000000006</v>
      </c>
      <c r="H322" s="18">
        <v>72987.710000000006</v>
      </c>
      <c r="I322" s="18">
        <v>100</v>
      </c>
    </row>
    <row r="323" spans="1:10" ht="28.5">
      <c r="A323" s="19"/>
      <c r="B323" s="20" t="s">
        <v>441</v>
      </c>
      <c r="C323" s="20" t="s">
        <v>472</v>
      </c>
      <c r="D323" s="20" t="s">
        <v>474</v>
      </c>
      <c r="E323" s="19" t="s">
        <v>475</v>
      </c>
      <c r="F323" s="20" t="s">
        <v>24</v>
      </c>
      <c r="G323" s="21">
        <v>72987.710000000006</v>
      </c>
      <c r="H323" s="21">
        <v>72987.710000000006</v>
      </c>
      <c r="I323" s="21">
        <v>100</v>
      </c>
    </row>
    <row r="324" spans="1:10" ht="128.25">
      <c r="A324" s="16" t="s">
        <v>477</v>
      </c>
      <c r="B324" s="17" t="s">
        <v>17</v>
      </c>
      <c r="C324" s="17" t="s">
        <v>476</v>
      </c>
      <c r="D324" s="17"/>
      <c r="E324" s="16" t="s">
        <v>17</v>
      </c>
      <c r="F324" s="17" t="s">
        <v>17</v>
      </c>
      <c r="G324" s="18">
        <v>44895400</v>
      </c>
      <c r="H324" s="18">
        <v>44895400</v>
      </c>
      <c r="I324" s="18">
        <v>100</v>
      </c>
    </row>
    <row r="325" spans="1:10" ht="28.5">
      <c r="A325" s="19" t="s">
        <v>481</v>
      </c>
      <c r="B325" s="20" t="s">
        <v>441</v>
      </c>
      <c r="C325" s="20" t="s">
        <v>476</v>
      </c>
      <c r="D325" s="20" t="s">
        <v>478</v>
      </c>
      <c r="E325" s="19" t="s">
        <v>479</v>
      </c>
      <c r="F325" s="20" t="s">
        <v>480</v>
      </c>
      <c r="G325" s="21">
        <v>42895400</v>
      </c>
      <c r="H325" s="21">
        <v>42895400</v>
      </c>
      <c r="I325" s="21">
        <v>100</v>
      </c>
    </row>
    <row r="326" spans="1:10" ht="39" customHeight="1">
      <c r="A326" s="19" t="s">
        <v>484</v>
      </c>
      <c r="B326" s="20" t="s">
        <v>441</v>
      </c>
      <c r="C326" s="20" t="s">
        <v>476</v>
      </c>
      <c r="D326" s="20" t="s">
        <v>482</v>
      </c>
      <c r="E326" s="19" t="s">
        <v>483</v>
      </c>
      <c r="F326" s="20" t="s">
        <v>230</v>
      </c>
      <c r="G326" s="21">
        <v>2000000</v>
      </c>
      <c r="H326" s="21">
        <v>2000000</v>
      </c>
      <c r="I326" s="21">
        <v>100</v>
      </c>
    </row>
    <row r="327" spans="1:10" ht="57">
      <c r="A327" s="16" t="s">
        <v>486</v>
      </c>
      <c r="B327" s="17" t="s">
        <v>17</v>
      </c>
      <c r="C327" s="17" t="s">
        <v>485</v>
      </c>
      <c r="D327" s="17"/>
      <c r="E327" s="16" t="s">
        <v>17</v>
      </c>
      <c r="F327" s="17" t="s">
        <v>17</v>
      </c>
      <c r="G327" s="18">
        <v>3313628</v>
      </c>
      <c r="H327" s="18">
        <f>H328+H329+H330+H331+H332</f>
        <v>3278666</v>
      </c>
      <c r="I327" s="18">
        <f>H327/G327*100</f>
        <v>98.944902686722841</v>
      </c>
      <c r="J327" s="5"/>
    </row>
    <row r="328" spans="1:10" ht="69.75" customHeight="1">
      <c r="A328" s="19"/>
      <c r="B328" s="20" t="s">
        <v>441</v>
      </c>
      <c r="C328" s="20" t="s">
        <v>485</v>
      </c>
      <c r="D328" s="20" t="s">
        <v>487</v>
      </c>
      <c r="E328" s="19" t="s">
        <v>488</v>
      </c>
      <c r="F328" s="20" t="s">
        <v>24</v>
      </c>
      <c r="G328" s="21">
        <v>200000</v>
      </c>
      <c r="H328" s="21">
        <v>200000</v>
      </c>
      <c r="I328" s="21">
        <v>100</v>
      </c>
    </row>
    <row r="329" spans="1:10" ht="103.5" customHeight="1">
      <c r="A329" s="19"/>
      <c r="B329" s="20" t="s">
        <v>441</v>
      </c>
      <c r="C329" s="20" t="s">
        <v>485</v>
      </c>
      <c r="D329" s="20" t="s">
        <v>130</v>
      </c>
      <c r="E329" s="19" t="s">
        <v>131</v>
      </c>
      <c r="F329" s="20" t="s">
        <v>24</v>
      </c>
      <c r="G329" s="21">
        <v>1169528</v>
      </c>
      <c r="H329" s="21">
        <v>1169528</v>
      </c>
      <c r="I329" s="21">
        <v>100</v>
      </c>
    </row>
    <row r="330" spans="1:10" ht="14.25">
      <c r="A330" s="19"/>
      <c r="B330" s="20" t="s">
        <v>441</v>
      </c>
      <c r="C330" s="20" t="s">
        <v>485</v>
      </c>
      <c r="D330" s="20" t="s">
        <v>489</v>
      </c>
      <c r="E330" s="19" t="s">
        <v>490</v>
      </c>
      <c r="F330" s="20" t="s">
        <v>24</v>
      </c>
      <c r="G330" s="21">
        <v>800000</v>
      </c>
      <c r="H330" s="21">
        <v>765038</v>
      </c>
      <c r="I330" s="21">
        <f>H330/G330*100</f>
        <v>95.629750000000001</v>
      </c>
    </row>
    <row r="331" spans="1:10" ht="90.75" customHeight="1">
      <c r="A331" s="19"/>
      <c r="B331" s="20" t="s">
        <v>441</v>
      </c>
      <c r="C331" s="20" t="s">
        <v>485</v>
      </c>
      <c r="D331" s="20" t="s">
        <v>491</v>
      </c>
      <c r="E331" s="19" t="s">
        <v>492</v>
      </c>
      <c r="F331" s="20" t="s">
        <v>24</v>
      </c>
      <c r="G331" s="21">
        <v>154500</v>
      </c>
      <c r="H331" s="21">
        <v>154500</v>
      </c>
      <c r="I331" s="21">
        <v>100</v>
      </c>
    </row>
    <row r="332" spans="1:10" ht="126.75" customHeight="1">
      <c r="A332" s="19"/>
      <c r="B332" s="20" t="s">
        <v>441</v>
      </c>
      <c r="C332" s="20" t="s">
        <v>485</v>
      </c>
      <c r="D332" s="20" t="s">
        <v>493</v>
      </c>
      <c r="E332" s="22" t="s">
        <v>494</v>
      </c>
      <c r="F332" s="20" t="s">
        <v>24</v>
      </c>
      <c r="G332" s="21">
        <v>989600</v>
      </c>
      <c r="H332" s="21">
        <v>989600</v>
      </c>
      <c r="I332" s="21">
        <v>100</v>
      </c>
    </row>
    <row r="333" spans="1:10" ht="15">
      <c r="A333" s="24"/>
      <c r="B333" s="25"/>
      <c r="C333" s="25"/>
      <c r="D333" s="25"/>
      <c r="E333" s="24"/>
      <c r="F333" s="26"/>
      <c r="G333" s="27">
        <v>412335147.23000002</v>
      </c>
      <c r="H333" s="27">
        <v>399735693.74000001</v>
      </c>
      <c r="I333" s="27">
        <f>H333/G333*100</f>
        <v>96.944365869695787</v>
      </c>
    </row>
    <row r="334" spans="1:10">
      <c r="A334" s="7"/>
    </row>
    <row r="335" spans="1:10" ht="42.75" customHeight="1">
      <c r="A335" s="7"/>
    </row>
    <row r="336" spans="1:10" ht="42.75" customHeight="1">
      <c r="A336" s="7"/>
    </row>
  </sheetData>
  <mergeCells count="7">
    <mergeCell ref="H10:H11"/>
    <mergeCell ref="I10:I11"/>
    <mergeCell ref="A5:G5"/>
    <mergeCell ref="A6:G6"/>
    <mergeCell ref="B10:F10"/>
    <mergeCell ref="G10:G11"/>
    <mergeCell ref="A10:A11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Совет</cp:lastModifiedBy>
  <cp:lastPrinted>2013-05-13T05:11:39Z</cp:lastPrinted>
  <dcterms:created xsi:type="dcterms:W3CDTF">1996-10-08T23:32:33Z</dcterms:created>
  <dcterms:modified xsi:type="dcterms:W3CDTF">2013-05-13T05:12:02Z</dcterms:modified>
</cp:coreProperties>
</file>