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9720" windowHeight="7320"/>
  </bookViews>
  <sheets>
    <sheet name="Роспись расходов" sheetId="12" r:id="rId1"/>
  </sheets>
  <definedNames>
    <definedName name="BFT_Print_Titles" localSheetId="0">'Роспись расходов'!$9:$11</definedName>
    <definedName name="_xlnm.Print_Titles" localSheetId="0">'Роспись расходов'!$9:$11</definedName>
  </definedNames>
  <calcPr calcId="124519" refMode="R1C1"/>
</workbook>
</file>

<file path=xl/calcChain.xml><?xml version="1.0" encoding="utf-8"?>
<calcChain xmlns="http://schemas.openxmlformats.org/spreadsheetml/2006/main">
  <c r="J278" i="12"/>
  <c r="J279"/>
  <c r="J280"/>
  <c r="J281"/>
  <c r="J282"/>
  <c r="J283"/>
  <c r="J284"/>
  <c r="J285"/>
  <c r="J286"/>
  <c r="J287"/>
  <c r="J250"/>
  <c r="J251"/>
  <c r="J252"/>
  <c r="J253"/>
  <c r="J254"/>
  <c r="J255"/>
  <c r="J256"/>
  <c r="J257"/>
  <c r="J258"/>
  <c r="J259"/>
  <c r="J260"/>
  <c r="J261"/>
  <c r="J262"/>
  <c r="J263"/>
  <c r="J264"/>
  <c r="J265"/>
  <c r="J266"/>
  <c r="J267"/>
  <c r="J268"/>
  <c r="J269"/>
  <c r="J270"/>
  <c r="J271"/>
  <c r="J272"/>
  <c r="J273"/>
  <c r="J274"/>
  <c r="J275"/>
  <c r="J276"/>
  <c r="J277"/>
  <c r="J217"/>
  <c r="J218"/>
  <c r="J219"/>
  <c r="J220"/>
  <c r="J221"/>
  <c r="J222"/>
  <c r="J223"/>
  <c r="J224"/>
  <c r="J225"/>
  <c r="J226"/>
  <c r="J227"/>
  <c r="J228"/>
  <c r="J229"/>
  <c r="J230"/>
  <c r="J231"/>
  <c r="J232"/>
  <c r="J233"/>
  <c r="J234"/>
  <c r="J235"/>
  <c r="J236"/>
  <c r="J237"/>
  <c r="J238"/>
  <c r="J239"/>
  <c r="J240"/>
  <c r="J241"/>
  <c r="J242"/>
  <c r="J243"/>
  <c r="J244"/>
  <c r="J245"/>
  <c r="J246"/>
  <c r="J247"/>
  <c r="J248"/>
  <c r="J249"/>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160"/>
  <c r="J161"/>
  <c r="J162"/>
  <c r="J163"/>
  <c r="J164"/>
  <c r="J165"/>
  <c r="J166"/>
  <c r="J167"/>
  <c r="J168"/>
  <c r="J169"/>
  <c r="J170"/>
  <c r="J171"/>
  <c r="J172"/>
  <c r="J173"/>
  <c r="J174"/>
  <c r="J175"/>
  <c r="J176"/>
  <c r="J148"/>
  <c r="J149"/>
  <c r="J150"/>
  <c r="J151"/>
  <c r="J152"/>
  <c r="J153"/>
  <c r="J154"/>
  <c r="J155"/>
  <c r="J156"/>
  <c r="J157"/>
  <c r="J158"/>
  <c r="J159"/>
  <c r="J136"/>
  <c r="J137"/>
  <c r="J138"/>
  <c r="J139"/>
  <c r="J140"/>
  <c r="J141"/>
  <c r="J142"/>
  <c r="J143"/>
  <c r="J144"/>
  <c r="J145"/>
  <c r="J146"/>
  <c r="J147"/>
  <c r="J134"/>
  <c r="J135"/>
  <c r="J132"/>
  <c r="J133"/>
  <c r="J125"/>
  <c r="J126"/>
  <c r="J127"/>
  <c r="J128"/>
  <c r="J129"/>
  <c r="J130"/>
  <c r="J131"/>
  <c r="J122"/>
  <c r="J123"/>
  <c r="J124"/>
  <c r="J119"/>
  <c r="J120"/>
  <c r="J121"/>
  <c r="J110"/>
  <c r="J111"/>
  <c r="J112"/>
  <c r="J113"/>
  <c r="J114"/>
  <c r="J115"/>
  <c r="J116"/>
  <c r="J117"/>
  <c r="J118"/>
  <c r="J103"/>
  <c r="J104"/>
  <c r="J105"/>
  <c r="J106"/>
  <c r="J107"/>
  <c r="J108"/>
  <c r="J109"/>
  <c r="J99"/>
  <c r="J100"/>
  <c r="J101"/>
  <c r="J102"/>
  <c r="J89"/>
  <c r="J90"/>
  <c r="J91"/>
  <c r="J92"/>
  <c r="J93"/>
  <c r="J94"/>
  <c r="J95"/>
  <c r="J96"/>
  <c r="J97"/>
  <c r="J98"/>
  <c r="J81"/>
  <c r="J82"/>
  <c r="J83"/>
  <c r="J84"/>
  <c r="J85"/>
  <c r="J86"/>
  <c r="J87"/>
  <c r="J88"/>
  <c r="J76"/>
  <c r="J77"/>
  <c r="J78"/>
  <c r="J79"/>
  <c r="J80"/>
  <c r="J73"/>
  <c r="J74"/>
  <c r="J75"/>
  <c r="J67"/>
  <c r="J68"/>
  <c r="J69"/>
  <c r="J70"/>
  <c r="J71"/>
  <c r="J72"/>
  <c r="J64"/>
  <c r="J65"/>
  <c r="J66"/>
  <c r="J61"/>
  <c r="J62"/>
  <c r="J63"/>
  <c r="J59"/>
  <c r="J60"/>
  <c r="J57"/>
  <c r="J58"/>
  <c r="J42"/>
  <c r="J43"/>
  <c r="J44"/>
  <c r="J45"/>
  <c r="J46"/>
  <c r="J47"/>
  <c r="J48"/>
  <c r="J49"/>
  <c r="J50"/>
  <c r="J51"/>
  <c r="J52"/>
  <c r="J53"/>
  <c r="J54"/>
  <c r="J55"/>
  <c r="J56"/>
  <c r="J39"/>
  <c r="J40"/>
  <c r="J41"/>
  <c r="J31"/>
  <c r="J32"/>
  <c r="J33"/>
  <c r="J34"/>
  <c r="J35"/>
  <c r="J36"/>
  <c r="J37"/>
  <c r="J38"/>
  <c r="J25"/>
  <c r="J26"/>
  <c r="J27"/>
  <c r="J28"/>
  <c r="J29"/>
  <c r="J30"/>
  <c r="J21"/>
  <c r="J22"/>
  <c r="J23"/>
  <c r="J24"/>
  <c r="J19"/>
  <c r="J20"/>
  <c r="J17"/>
  <c r="J18"/>
  <c r="J14"/>
  <c r="J15"/>
  <c r="J16"/>
  <c r="J13"/>
  <c r="J12"/>
  <c r="G272" l="1"/>
  <c r="H272"/>
  <c r="I272"/>
  <c r="G53"/>
  <c r="H53"/>
  <c r="I117" l="1"/>
  <c r="I104"/>
  <c r="I97"/>
  <c r="I83"/>
  <c r="I78"/>
  <c r="I70"/>
  <c r="I63"/>
  <c r="I58"/>
  <c r="I53"/>
  <c r="I45"/>
  <c r="I37"/>
  <c r="I27"/>
  <c r="G111" l="1"/>
  <c r="H111"/>
  <c r="H70"/>
  <c r="G37"/>
  <c r="H37"/>
  <c r="G200"/>
  <c r="H200"/>
  <c r="I200"/>
  <c r="G196"/>
  <c r="G195" s="1"/>
  <c r="H196"/>
  <c r="H195" s="1"/>
  <c r="I196"/>
  <c r="I192"/>
  <c r="I189"/>
  <c r="H178"/>
  <c r="I178"/>
  <c r="G173"/>
  <c r="H173"/>
  <c r="I173"/>
  <c r="H151"/>
  <c r="I151"/>
  <c r="I284"/>
  <c r="H281"/>
  <c r="I281"/>
  <c r="I270"/>
  <c r="H267"/>
  <c r="I267"/>
  <c r="G267"/>
  <c r="H263"/>
  <c r="I263"/>
  <c r="G263"/>
  <c r="I256"/>
  <c r="H251"/>
  <c r="I251"/>
  <c r="H249"/>
  <c r="H248" s="1"/>
  <c r="I249"/>
  <c r="I248" s="1"/>
  <c r="H139"/>
  <c r="I139"/>
  <c r="H138"/>
  <c r="G131"/>
  <c r="H131"/>
  <c r="G129"/>
  <c r="H129"/>
  <c r="H128" s="1"/>
  <c r="G133"/>
  <c r="G128" s="1"/>
  <c r="H133"/>
  <c r="I133"/>
  <c r="I131"/>
  <c r="I129"/>
  <c r="I128" s="1"/>
  <c r="H126"/>
  <c r="H125" s="1"/>
  <c r="I126"/>
  <c r="I125" s="1"/>
  <c r="G126"/>
  <c r="H117"/>
  <c r="I114"/>
  <c r="I111"/>
  <c r="H104"/>
  <c r="H102"/>
  <c r="I102"/>
  <c r="H97"/>
  <c r="G83"/>
  <c r="H83"/>
  <c r="G78"/>
  <c r="H78"/>
  <c r="H63"/>
  <c r="G58"/>
  <c r="H58"/>
  <c r="H45"/>
  <c r="H35"/>
  <c r="I35"/>
  <c r="G27"/>
  <c r="H27"/>
  <c r="H26"/>
  <c r="H25" s="1"/>
  <c r="I26"/>
  <c r="I25" s="1"/>
  <c r="H17"/>
  <c r="I17"/>
  <c r="H13"/>
  <c r="H12" s="1"/>
  <c r="I13"/>
  <c r="I12" s="1"/>
  <c r="I195" l="1"/>
  <c r="H287"/>
  <c r="I138"/>
  <c r="I287" l="1"/>
  <c r="G45"/>
  <c r="G17"/>
  <c r="G125"/>
  <c r="G103"/>
  <c r="G102" s="1"/>
  <c r="G97"/>
  <c r="G63"/>
  <c r="G35"/>
  <c r="G26"/>
  <c r="G25" s="1"/>
  <c r="G14"/>
  <c r="G13" s="1"/>
  <c r="G251"/>
  <c r="G249"/>
  <c r="G104"/>
  <c r="G151"/>
  <c r="G117"/>
  <c r="G72"/>
  <c r="G70" s="1"/>
  <c r="G12" l="1"/>
  <c r="G139"/>
  <c r="G178"/>
  <c r="G281"/>
  <c r="G248" s="1"/>
  <c r="G138" l="1"/>
  <c r="G287" s="1"/>
</calcChain>
</file>

<file path=xl/sharedStrings.xml><?xml version="1.0" encoding="utf-8"?>
<sst xmlns="http://schemas.openxmlformats.org/spreadsheetml/2006/main" count="1572" uniqueCount="474">
  <si>
    <t>2</t>
  </si>
  <si>
    <t>3</t>
  </si>
  <si>
    <t>4</t>
  </si>
  <si>
    <t>6</t>
  </si>
  <si>
    <t>7</t>
  </si>
  <si>
    <t>5</t>
  </si>
  <si>
    <t>010</t>
  </si>
  <si>
    <t>КБК</t>
  </si>
  <si>
    <t>Единица измерения:</t>
  </si>
  <si>
    <t>1</t>
  </si>
  <si>
    <t>КВСР</t>
  </si>
  <si>
    <t>КВР</t>
  </si>
  <si>
    <t>Наименование КЦСР</t>
  </si>
  <si>
    <t>КЦСР</t>
  </si>
  <si>
    <t>КФСР</t>
  </si>
  <si>
    <t>Финансовое управление администрации Боготольского района</t>
  </si>
  <si>
    <t>Наименование показателя</t>
  </si>
  <si>
    <t/>
  </si>
  <si>
    <t>Администрация Боготольского района Красноярского края</t>
  </si>
  <si>
    <t>0102</t>
  </si>
  <si>
    <t>Функционирование высшего должностного лица субъекта Российской Федерации и муниципального образования</t>
  </si>
  <si>
    <t>501</t>
  </si>
  <si>
    <t>0020300</t>
  </si>
  <si>
    <t>500</t>
  </si>
  <si>
    <t>Глава муниципального образования</t>
  </si>
  <si>
    <t>Межбюджетные трансферты</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</si>
  <si>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</si>
  <si>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</si>
  <si>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0020401</t>
  </si>
  <si>
    <t>Руководство и управление в сфере установленных функций органов местного самоуправления</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</si>
  <si>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</si>
  <si>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</si>
  <si>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0020410</t>
  </si>
  <si>
    <t>Субвенция на выполнение вопросов местного значения в области градостроительной деятельности</t>
  </si>
  <si>
    <t>0020430</t>
  </si>
  <si>
    <t>Субвенция на выполнение вопросов местного значения в области  обеспечения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t>
  </si>
  <si>
    <t>0020470</t>
  </si>
  <si>
    <t>Выполнение государственных полномочий по созданию и обеспечению деятельности  комиссий по делам несовершеннолетних</t>
  </si>
  <si>
    <t>0020481</t>
  </si>
  <si>
    <t>Информация статистики</t>
  </si>
  <si>
    <t>0020483</t>
  </si>
  <si>
    <t>Договор ООО "Набат" по "Полигону" размещение твердых бытовых отходов</t>
  </si>
  <si>
    <t>0020484</t>
  </si>
  <si>
    <t>Расходы на оплату договоров по несовершеннолетним</t>
  </si>
  <si>
    <t>0111</t>
  </si>
  <si>
    <t>Резервные фонды</t>
  </si>
  <si>
    <t>0700500</t>
  </si>
  <si>
    <t>013</t>
  </si>
  <si>
    <t>Резервные фонды местных администраций</t>
  </si>
  <si>
    <t>Прочие расходы</t>
  </si>
  <si>
    <t>0113</t>
  </si>
  <si>
    <t>Другие общегосударственные вопросы</t>
  </si>
  <si>
    <t>0020491</t>
  </si>
  <si>
    <t>Расходы на оплату кредиторской задолженности МКП"Услуга" согласно решениям Арбитражных судов</t>
  </si>
  <si>
    <t>0020492</t>
  </si>
  <si>
    <t>Субсидия на оплату кредиторской задолженности МКП" Услуга" перед ОАО"Красноярскэнерго"</t>
  </si>
  <si>
    <t>0029910</t>
  </si>
  <si>
    <t>001</t>
  </si>
  <si>
    <t>Обеспечение деятельности муниципального бюджетного учреждения по бухгалтерскому учету</t>
  </si>
  <si>
    <t>Выполнение функций бюджетными учреждениями</t>
  </si>
  <si>
    <t>5210203</t>
  </si>
  <si>
    <t>Субвенции на реализациюЗакона края от 21 декабря 2010г. № 11-5564 "О наделении органов местного самоуправления государственными полномочиями в области архивного дела</t>
  </si>
  <si>
    <t>5225400</t>
  </si>
  <si>
    <t>Субсидии на реализацию мероприятия, предусмотренного долгосрочной целевой программой «Содействие развитию гражданского общества и поддержка социально ориентированных некоммерческих организаций в Красноярском крае» на 2012-2014 годы, утвержденной постановлением Правительства Красноярского края от 25 октября 2011 года № 651-п</t>
  </si>
  <si>
    <t>Фонд софинансирования</t>
  </si>
  <si>
    <t>7951300</t>
  </si>
  <si>
    <t>РЦП " О мерах по противодействию терроризму и экстремизму в Боготольском районе на 2012-2014годы"</t>
  </si>
  <si>
    <t>9225400</t>
  </si>
  <si>
    <t>Софинансирование ДЦП " Содействие развитию гражданского общества и поддержка социально- ориентированных некомерческих организаций в Красноярском крае на 2012-2014гг"</t>
  </si>
  <si>
    <t>0309</t>
  </si>
  <si>
    <t>Защита населения и территории от чрезвычайных ситуаций природного и техногенного характера, гражданская оборона</t>
  </si>
  <si>
    <t>2471000</t>
  </si>
  <si>
    <t>Содержание единых дежурно-диспетчерских служб муниципальных образований</t>
  </si>
  <si>
    <t>0405</t>
  </si>
  <si>
    <t>Сельское хозяйство и рыболовство</t>
  </si>
  <si>
    <t>0020474</t>
  </si>
  <si>
    <t>Выполнение полномочий по решению вопросов поддержки сельскохозяйственного производства</t>
  </si>
  <si>
    <t>2600407</t>
  </si>
  <si>
    <t>Прочие мероприятия в области сельскохозяйственного производства</t>
  </si>
  <si>
    <t>2603000</t>
  </si>
  <si>
    <t>009</t>
  </si>
  <si>
    <t>Субвенции на реализацию Закона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</si>
  <si>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Фонд компенсаций</t>
  </si>
  <si>
    <t>5210274</t>
  </si>
  <si>
    <t>Субвенции на реализацию Закона края О наделении органов местного самоуправления муниципальных районов и городских округов края  отдельными государственными полномочиями по организации проведения мероприятий по отлову, учету, содержанию и иному обращению с безнадзорными домашними животными</t>
  </si>
  <si>
    <t>5225635</t>
  </si>
  <si>
    <t>Субвенции на реализацию Закона края от 27 декабря 2005 года № 17-4397 «О наделении органов местного самоуправления муниципальных районов отдельными государственными полномочиями по решению вопросов поддержки сельскохозяйственного производства»</t>
  </si>
  <si>
    <t>0408</t>
  </si>
  <si>
    <t>Транспорт</t>
  </si>
  <si>
    <t>3030200</t>
  </si>
  <si>
    <t>006</t>
  </si>
  <si>
    <t>Отдельные мероприятия в области автомобильного транспорта</t>
  </si>
  <si>
    <t>Субсидии юридическим лицам</t>
  </si>
  <si>
    <t>0412</t>
  </si>
  <si>
    <t>Другие вопросы в области национальной экономики</t>
  </si>
  <si>
    <t>3400300</t>
  </si>
  <si>
    <t>Мероприятия по землеустройству и землепользованию</t>
  </si>
  <si>
    <t>5222201</t>
  </si>
  <si>
    <t>Субсидии на реализацию мероприятий, предусмотренных долгосрочной целевой программой «Развитие субъектов малого и среднего предпринимательства в Красноярском крае» на 2011 - 2013 годы, утвержденной постановлением Правительства Красноярского края от 20 ноября 2010 года № 577-п</t>
  </si>
  <si>
    <t>5222400</t>
  </si>
  <si>
    <t>Субсидии на реализацию мероприятий, предусмотренных долгосрочной целевой программой «О субсидии на реализацию мероприятий, предусмотренных долгосрочной целевой программой» О территориальном планировании, градостроительном зонировании и документации по планировке территории Красноярского края» на 2012-2014 годы, утвержденной постановлением Правительства Красноярского края от 13 октября 2011 года № 594-п</t>
  </si>
  <si>
    <t>5225668</t>
  </si>
  <si>
    <t>Субсидии на реализацию мероприятия, предусмотренного долгосрочной целевой программой Развитие сельского хозяйства и регулирование рынков сельскохозяйственной продукции, сырья и продовольствия в Красноярском крае на 2013 - 2020 годы, утвержденной постановлением Правительства Красноярского края от 7 ноября 2012 года № 574-п</t>
  </si>
  <si>
    <t>7950400</t>
  </si>
  <si>
    <t>РЦП " Сохранение и развитие малого и среднего предпринимательства в Боготольском районе на 2011-2013 гг"</t>
  </si>
  <si>
    <t>7951900</t>
  </si>
  <si>
    <t>РЦП "Профилактика алкоголизма, наркомании, таксикомании и ВИЧ-инфекции на территории Боготольского района на 2012-2014 г.г.</t>
  </si>
  <si>
    <t>9225668</t>
  </si>
  <si>
    <t>Софинансирование на проведение работ по уничтожению сорняков дикорастущей конопли</t>
  </si>
  <si>
    <t>0502</t>
  </si>
  <si>
    <t>Коммунальное хозяйство</t>
  </si>
  <si>
    <t>3510500</t>
  </si>
  <si>
    <t>Мероприятия в области коммунального хозяйства</t>
  </si>
  <si>
    <t>3510700</t>
  </si>
  <si>
    <t>Прочие мероприятия в области жилищно - коммунального хозяйства за счет средств местного бюджета</t>
  </si>
  <si>
    <t>7952300</t>
  </si>
  <si>
    <t>ДЦП " Программа комплексного развития систем коммунальной инфраструктуры Боготольского района " на 2013-2015гг</t>
  </si>
  <si>
    <t>8160000</t>
  </si>
  <si>
    <t>Закон края от 20 декабря 2012 года № 3-959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временных мер поддержки населения в целях обеспечения доступности коммунальных услуг"</t>
  </si>
  <si>
    <t>0503</t>
  </si>
  <si>
    <t>Благоустройство</t>
  </si>
  <si>
    <t>5220602</t>
  </si>
  <si>
    <t>Субсидии на реализацию мероприятий, предусмотренных долгосрочной целевой программой "Строительство объектов коммунальной и транспортной инфраструктуры в муниципальных образованиях Красноярского края с целью развития жилищного стороительства" на 2013-2015 годы, утвержденной постановлением Правительства Красноярского края от 16 ноября 2012 года № 612-п</t>
  </si>
  <si>
    <t>7950130</t>
  </si>
  <si>
    <t>РЦП "Безопасность дорожного движения в Боготольском районе" на 2012 г.</t>
  </si>
  <si>
    <t>9220602</t>
  </si>
  <si>
    <t>Софинансирование ФЦП "Социальное развитие села" за счет средств местного бюджета</t>
  </si>
  <si>
    <t>0505</t>
  </si>
  <si>
    <t>Другие вопросы в области жилищно-коммунального хозяйства</t>
  </si>
  <si>
    <t>0020490</t>
  </si>
  <si>
    <t>Средства на выполнение вопросов местного значения в области организации в границах поселения электро,-тепло,-газо,- и водоснабжения населения, водоотведения, снабжения населения топливом</t>
  </si>
  <si>
    <t>0029900</t>
  </si>
  <si>
    <t>Обеспечение деятельности подведомственных учреждений</t>
  </si>
  <si>
    <t>5226001</t>
  </si>
  <si>
    <t>Псубсидии на реализацию мероприятий, предусмотренных долгосрочной целевой программой «Модернизация, реконструкция и капитальный ремонт объектов коммунальной инфраструктуры муниципальных образований Красноярского края» на 2010-2012 годы, утвержденной постановлением Правительства Красноярского края от 20 ноября 2009 года № 596-п</t>
  </si>
  <si>
    <t>5226004</t>
  </si>
  <si>
    <t>Приобретение комунальной техники</t>
  </si>
  <si>
    <t>9226001</t>
  </si>
  <si>
    <t>Софинансирование расходов на повышение эксплуатационной надежности объектов жизнеобеспечения</t>
  </si>
  <si>
    <t>9226004</t>
  </si>
  <si>
    <t>Софинасирование на приобретение коммунальной техники</t>
  </si>
  <si>
    <t>0702</t>
  </si>
  <si>
    <t>Общее образование</t>
  </si>
  <si>
    <t>4239910</t>
  </si>
  <si>
    <t>019</t>
  </si>
  <si>
    <t>обеспечение деятельности детских музыкальных школ</t>
  </si>
  <si>
    <t>Субсидии некоммерческим организациям</t>
  </si>
  <si>
    <t>4239920</t>
  </si>
  <si>
    <t>Обеспечение деятельности спортивных клубов</t>
  </si>
  <si>
    <t>5201501</t>
  </si>
  <si>
    <t>Субсидии на частичное возмещение (финансирование)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</si>
  <si>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5220450</t>
  </si>
  <si>
    <t>018</t>
  </si>
  <si>
    <t>Субсидии на реализацию мероприятий, предусмотренных долгосрочной целевой программой «Культура Красноярья» на 2013-2015 годы</t>
  </si>
  <si>
    <t>Иные субсидии</t>
  </si>
  <si>
    <t>8300000</t>
  </si>
  <si>
    <t>Средства на  повышение заработной платы отдельным категориям работников бюджетной сферы с 01.06.2013г</t>
  </si>
  <si>
    <t>8620000</t>
  </si>
  <si>
    <t>Субсидии бюджетам муниципальных образований края на частичное финансирование (возмещение) расходов на увеличение размеров оплаты труда отдельным категориям работников бюджетной сферы края, для которых указами Президента Российской Федерации предусмотрено повышение оплаты труда</t>
  </si>
  <si>
    <t>9220450</t>
  </si>
  <si>
    <t>Софинансирование образовательного процесса учреждений в области культуры</t>
  </si>
  <si>
    <t>0707</t>
  </si>
  <si>
    <t>Молодежная политика и оздоровление детей</t>
  </si>
  <si>
    <t>4319300</t>
  </si>
  <si>
    <t>Предоставление субсидий бюджетным учреждениям-дворцам культуры</t>
  </si>
  <si>
    <t>7950300</t>
  </si>
  <si>
    <t>022</t>
  </si>
  <si>
    <t>РЦП " Молодежь Боготольского  района " на 2012-2014 гг</t>
  </si>
  <si>
    <t>Мероприятия в сфере образования</t>
  </si>
  <si>
    <t>8600000</t>
  </si>
  <si>
    <t>Субсидии бюджетам муниципальных образований края на частичное финансирование (возмещение) расходов на введение новых систем оплаты труда</t>
  </si>
  <si>
    <t>0801</t>
  </si>
  <si>
    <t>Культура</t>
  </si>
  <si>
    <t>4400200</t>
  </si>
  <si>
    <t>Комплектование книжных фондов библиотек муниципальных образований и государственных библиотек городов Москвы и Санкт-Петербурга</t>
  </si>
  <si>
    <t>4401601</t>
  </si>
  <si>
    <t>Межбюджетные трансферты на государственную поддержку муниципальных учреждений культуры, находящихся на территориях сельских поселений, за счет средств федерального бюджета</t>
  </si>
  <si>
    <t>4401602</t>
  </si>
  <si>
    <t>Межбюджетные трансферты на государственную поддержку лучших работников муниципальных учреждений культуры, находящихся на территориях сельских поселений, за счет средств федерального бюджета</t>
  </si>
  <si>
    <t>4409301</t>
  </si>
  <si>
    <t>Предоставление субсидий бюджетным учреждениям - дворцам культуры и домам культуры, другим учреждениям культуры на выполнение муниципального задания</t>
  </si>
  <si>
    <t>4429302</t>
  </si>
  <si>
    <t>Средства на выполнение вопросов местного значения в области библиотечного обслуживания населения</t>
  </si>
  <si>
    <t>5220440</t>
  </si>
  <si>
    <t>субсидии на реализацию мероприятий, предусмотренных долгосрочной целевой программой «Культура Красноярья» на 2010 - 2012 годы, утвержденной постановлением Правительства Красноярского края от 23 ноября 2009 года № 604-п</t>
  </si>
  <si>
    <t>5220501</t>
  </si>
  <si>
    <t>субсидии на реализацию мероприятий, предусмотренных долгосрочной целевой программой «Развитие и модернизация материально-технической базы муниципальных учреждений культуры сельских поселений Красноярского края» на 2012 - 2014 годы, утвержденной постановлением Правительства Красноярского края от 18 октября 2011 года № 624-п</t>
  </si>
  <si>
    <t>9220414</t>
  </si>
  <si>
    <t>Софинансирование субсидии на комплектование книжных фондов муниципальных образований за счет средств местного бюджета</t>
  </si>
  <si>
    <t>9220440</t>
  </si>
  <si>
    <t>Софинансирование субсидии на комплектование фондов библиотек края</t>
  </si>
  <si>
    <t>0804</t>
  </si>
  <si>
    <t>Другие вопросы в области культуры, кинематографии</t>
  </si>
  <si>
    <t>7950600</t>
  </si>
  <si>
    <t>023</t>
  </si>
  <si>
    <t>РЦП " Сохранение и развитие культуры Боготольского района на 2012-2014 гг"</t>
  </si>
  <si>
    <t>Мероприятия по поддержке и развитию культуры, искусства, кинематографии, средств массовой информации и архивного дела</t>
  </si>
  <si>
    <t>8700000</t>
  </si>
  <si>
    <t>Ссубсидии на реализацию социокультурных проектов муниципальными учреждениями культуры и образовательными учреждениями в области культуры</t>
  </si>
  <si>
    <t>9700000</t>
  </si>
  <si>
    <t>Софинансирование социокультурных проектов учреждений культуры</t>
  </si>
  <si>
    <t>1001</t>
  </si>
  <si>
    <t>Пенсионное обеспечение</t>
  </si>
  <si>
    <t>4910100</t>
  </si>
  <si>
    <t>005</t>
  </si>
  <si>
    <t>Доплаты к пенсиям государственных служащих субъектов Российской Федерации и муниципальных служащих</t>
  </si>
  <si>
    <t>Социальные выплаты</t>
  </si>
  <si>
    <t>1003</t>
  </si>
  <si>
    <t>Социальное обеспечение населения</t>
  </si>
  <si>
    <t>1001199</t>
  </si>
  <si>
    <t>Субсидии на реализацию мероприятий, предусмотренных долгосрочной целевой программой "Улучшение жилищных условий молодых семей и молодых специалистов в сельской местности" на 2012-2014 годы, утвержденной постановлением Правительства Красноярского края от 13 октября 2011 года № 586-п</t>
  </si>
  <si>
    <t>1008820</t>
  </si>
  <si>
    <t>Субсидии на реализацию мероприятий, предусмотренных подпрограммой «Обеспечение жильем молодых семей» федеральной целевой программы «Жилище» на 2011-2015 годы, утвержденной постановлением Правительства Российской Федерации от 17 декабря 2010 года № 1050</t>
  </si>
  <si>
    <t>5223101</t>
  </si>
  <si>
    <t>Субсидии на реализацию мероприятий, предусмотренных долгосрочной целевой программой «Обеспечение жильем молодых семей в Красноярском крае» на 2012 - 2015 годы, утвержденной постановлением Правительства Красноярского края от 13 октября 2011 года № 596-п</t>
  </si>
  <si>
    <t>5223202</t>
  </si>
  <si>
    <t>Субсидии на реализацию мероприятий, предусмотренных долгосрочной целевой программой «Улучшение жилищных условий молодых семей и молодых специалистов в сельской местности» на 2012 - 2014 годы, утвержденной постановлением Правительства Красноярского края от 13 октября 2011 года № 586-п</t>
  </si>
  <si>
    <t>7950090</t>
  </si>
  <si>
    <t>Постановление Администрации Боготольского района от 15.12.2011 г. № 626-п «Об утверждении районной целевой программы "Обеспечение жильем молодых семей на 2012-2015 г.г. "</t>
  </si>
  <si>
    <t>7952600</t>
  </si>
  <si>
    <t>ДЦП " Улучшение жилищных условий молодых семей и молодых специалистов в сельской местности Боготольского района " на 2013-2015гг</t>
  </si>
  <si>
    <t>1004</t>
  </si>
  <si>
    <t>Охрана семьи и детства</t>
  </si>
  <si>
    <t>4020001</t>
  </si>
  <si>
    <t>Приобретение жилых помещений детям сиротам за счет средств местного бюджета</t>
  </si>
  <si>
    <t>5057718</t>
  </si>
  <si>
    <t>Субвенции на реализацию Закона края от 24 декабря 2009 года № 9-4225 О наделении органов местного самоуправления муниципальных районов и городских округов края государственными полномочиями по обеспечению жилыми помещениями детей-сирот и детей, оставших без попечения родителей, лиц из числа детей-сирот и детей, оставшихся без попечения родителей</t>
  </si>
  <si>
    <t>1102</t>
  </si>
  <si>
    <t>Массовый спорт</t>
  </si>
  <si>
    <t>5226701</t>
  </si>
  <si>
    <t>Субсидии на реализацию мероприятий, предусмотренных долгосрочной целевой программой «От массовости к мастерству» на 2011-2013 годы, утвержденной постановлением Правительства Красноярского края от 20 ноября 2010 года № 575-п</t>
  </si>
  <si>
    <t>9226701</t>
  </si>
  <si>
    <t>Софинансирование ДЦП "От массовости к спорту"</t>
  </si>
  <si>
    <t>1105</t>
  </si>
  <si>
    <t>Другие вопросы в области физической культуры и спорта</t>
  </si>
  <si>
    <t>0923401</t>
  </si>
  <si>
    <t>Субсидии на реализацию мероприятий предусмотренных долгосрочной целевой программой "Энергосбережение и повышение энергетической эффективности в Красноярском крае" на 2010-2012 годы и на период до 2020 года, утвержденной постановлением Правительства Красноярского края от 29 июля 2010 года № 422-п</t>
  </si>
  <si>
    <t>4699900</t>
  </si>
  <si>
    <t>7950210</t>
  </si>
  <si>
    <t>РЦП "Развитие физкультурно-спортивной отрасли Боготольского района" на 2011-2013 г.г.</t>
  </si>
  <si>
    <t>079</t>
  </si>
  <si>
    <t>Мероприятия в области здравоохранения, спорта и физической культуры, туризма</t>
  </si>
  <si>
    <t>7952700</t>
  </si>
  <si>
    <t>МДЦП "Развитие туризма в Боготольском районе" на 2013-2015гг.</t>
  </si>
  <si>
    <t>9223401</t>
  </si>
  <si>
    <t>Софинансирование мероприятий по проведению обязательных энергетических обследованй муниципальных учреждений по контрактам( договарам)</t>
  </si>
  <si>
    <t>1403</t>
  </si>
  <si>
    <t>Прочие межбюджетные трансферты общего характера</t>
  </si>
  <si>
    <t>Боготольский районный Совет депутатов</t>
  </si>
  <si>
    <t>509</t>
  </si>
  <si>
    <t>Отдел здравоохранения администрации Боготольского района</t>
  </si>
  <si>
    <t>0901</t>
  </si>
  <si>
    <t>Стационарная медицинская помощь</t>
  </si>
  <si>
    <t>508</t>
  </si>
  <si>
    <t>5058301</t>
  </si>
  <si>
    <t>Субвенции на реализацию Закона края  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t>
  </si>
  <si>
    <t>0902</t>
  </si>
  <si>
    <t>Амбулаторная помощь</t>
  </si>
  <si>
    <t>0909</t>
  </si>
  <si>
    <t>Другие вопросы в области здравоохранения</t>
  </si>
  <si>
    <t>0960201</t>
  </si>
  <si>
    <t>Субсидии на реализацию мероприятий, предусмотренных программой модернизации здравоохранения Красноярского края на 2011 - 2013 годы, утвержденной постановлением Правительства Красноярского края от 29 марта 2011 года № 152-п, за счет средств Федерального фонда обязательного медицинского страхования</t>
  </si>
  <si>
    <t>4529900</t>
  </si>
  <si>
    <t>5221505</t>
  </si>
  <si>
    <t>Субсидии на реализацию мероприятий, предусмотренных долгосрочной целевой программой Укрепление материально-технической базы краевых государственных, муниципальных учреждений здравоохранения и краевых государственных бюджетных образовательных учреждений среднего профессионального и дополнительного профессионального образования Красноярского края на 2012 - 2014 годы, утвержденной постановлением Правительства Красноярского края от 14 февраля 2012 года № 53-п</t>
  </si>
  <si>
    <t>9221505</t>
  </si>
  <si>
    <t>Софинансирование  на приобретение, поставку и монтаж модульных ФАП, отделочные, пусконаладочные работы, монтаж двускатной крыши, оснащение оборудованием и мебелью, в том числе на софинансирование мероприятий Программы модернизации здравоохранения</t>
  </si>
  <si>
    <t>Управление образования администрации Боготольского района</t>
  </si>
  <si>
    <t>0701</t>
  </si>
  <si>
    <t>Дошкольное образование</t>
  </si>
  <si>
    <t>502</t>
  </si>
  <si>
    <t>4209301</t>
  </si>
  <si>
    <t>Предоставление субсидий детским дошкольным учреждениям</t>
  </si>
  <si>
    <t>4209900</t>
  </si>
  <si>
    <t>810</t>
  </si>
  <si>
    <t>Расходы за счет доходов от иной приносящей доход деятельности (казенных учреждений)</t>
  </si>
  <si>
    <t>4367501</t>
  </si>
  <si>
    <t>Выплаты воспитателям за счет средств краевого бюджета</t>
  </si>
  <si>
    <t>4367502</t>
  </si>
  <si>
    <t>Софинансирование  на выплату воспитателям</t>
  </si>
  <si>
    <t>4219301</t>
  </si>
  <si>
    <t>Предоставление субсидий бюджетным общеобразовательным учреждениям</t>
  </si>
  <si>
    <t>4219900</t>
  </si>
  <si>
    <t>811</t>
  </si>
  <si>
    <t>Расходы за счет безвозмездных поступлений по предпринимательской и иной приносящей доход деятельности</t>
  </si>
  <si>
    <t>4320203</t>
  </si>
  <si>
    <t>Организация двухразового питания в лагерях с дневным пребыванием детей, в т.ч. оплата стоимости набора продуктов питания или готовых блюд и их транспортировка</t>
  </si>
  <si>
    <t>5200901</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</si>
  <si>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распределения и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от 18 января 2011 года № 7-п «О выплате денежного вознаграждения за выполнение функций классного руководителя педагогическим работникам краевых государственных и муниципальных образовательных учреждений»</t>
  </si>
  <si>
    <t>5200902</t>
  </si>
  <si>
    <t>субвенции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 в соответствии с постановлением Правительства Российской Федерации от 31 декабря 2010 года № 1238 «О порядке предоставления субсидий из федерального бюджета бюджетам субъектов Российской Федерации на выплату денежного вознаграждения за выполнение функций классного руководителя педагогическим работникам государственных образовательных учреждений субъектов Российской Федерации и муниципальных образовательных учреждений» и постановлением Правительства Красноярского края, устанавливающим порядок предоставления бюджетам муниципальных образований края субвенций на выплату денежного вознаграждения за выполнение функций классного руководителя педагогическим работникам муниципальных образовательных учреждений</t>
  </si>
  <si>
    <t>5210212</t>
  </si>
  <si>
    <t>Субвенции на финансовое обеспечение государственных гарантий прав граждан на получение общедоступного и бесплатного начального общего, основного общего, среднего (полного) общего образования в общеобразовательных учреждениях края, в том числе негосударственных образовательных учреждениях, прошедших государственную аккридитацию и реализующих основные общеобразовательные программы</t>
  </si>
  <si>
    <t>5225103</t>
  </si>
  <si>
    <t>Субсидии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учрежденийутвержденной постановлением Правительства Красноярского края от 20 ноября 2010 года № 570-п</t>
  </si>
  <si>
    <t>9220203</t>
  </si>
  <si>
    <t>Софинансирование на питание в лагерях</t>
  </si>
  <si>
    <t>9225103</t>
  </si>
  <si>
    <t>Софинансирование социально- значимых расходов капитального характера</t>
  </si>
  <si>
    <t>4320204</t>
  </si>
  <si>
    <t>Оплата стоимости путевок для детей в краевые и муниципальные загородные оздоровительные лагеря, негосударственные организации отдыха, оздоровления и занятости детей,зарегестрированные на территории Красноярского края</t>
  </si>
  <si>
    <t>7950100</t>
  </si>
  <si>
    <t>РЦП " Организация в каникулярное время оздоровления, отдыха детей и подростков Боготольского района" на 2011-2013 г.г.</t>
  </si>
  <si>
    <t>9220204</t>
  </si>
  <si>
    <t>Софинансирование на оплату  путевок для детей в оздоровительные лагеря</t>
  </si>
  <si>
    <t>0709</t>
  </si>
  <si>
    <t>Другие вопросы в области образования</t>
  </si>
  <si>
    <t>0020472</t>
  </si>
  <si>
    <t>Выполнение государственных полномочий по организации и осуществлению деятельности по опеке и попечительству</t>
  </si>
  <si>
    <t>7950104</t>
  </si>
  <si>
    <t>РЦП " Программа развития дошкольного образования Боготольского района" на 2012-2014г</t>
  </si>
  <si>
    <t>7950200</t>
  </si>
  <si>
    <t>РЦП " Одаренные дети" на 2007-2010гг</t>
  </si>
  <si>
    <t>7951500</t>
  </si>
  <si>
    <t>РЦП" Всеобуч"</t>
  </si>
  <si>
    <t>7952500</t>
  </si>
  <si>
    <t>МДЦП " Развитие педагогического потенциала работников системы образования Боготольсого района " на 2013-2015гг.</t>
  </si>
  <si>
    <t>5210214</t>
  </si>
  <si>
    <t>Субвенции на реализацию государственных полномочий по обеспечению питанием детей, обучающихся в муниципальных общеобразовательных учреждениях, без взимания платы</t>
  </si>
  <si>
    <t>5206001</t>
  </si>
  <si>
    <t>Компенсация части родительской платы на содержание ребенка в образовательных организациях, без учета расходов на доставку</t>
  </si>
  <si>
    <t>5206002</t>
  </si>
  <si>
    <t>Доставка компенсационных выплат родителям за содержание ребенка в образовательных организациях, реализующих основную общеобразовательную программу дошкольного образования</t>
  </si>
  <si>
    <t>Управление социальной защиты населения администрации Боготольского района</t>
  </si>
  <si>
    <t>1002</t>
  </si>
  <si>
    <t>Социальное обслуживание населения</t>
  </si>
  <si>
    <t>007</t>
  </si>
  <si>
    <t>5079900</t>
  </si>
  <si>
    <t>5052901</t>
  </si>
  <si>
    <t>Обеспечение мер социальной поддержки для лиц, награжденных знаком "Почетный донор СССР", "Почетный донор России"</t>
  </si>
  <si>
    <t>5053110</t>
  </si>
  <si>
    <t>Субсидии для оплаты жилья и коммунальных услуг ветеранам труда</t>
  </si>
  <si>
    <t>5054500</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</si>
  <si>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</si>
  <si>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5054600</t>
  </si>
  <si>
    <t>Субвенции бюджетам муниципальных образований края на финансирование расходов, связанных  с предоставлением мер социальной поддержки по оплате жилья и коммунальных услуг  отдельным категориям граждан, установленных законодательством Российской Федерации, в форме субсидий для оплаты жилья и коммунальных услуг в соответствии с пунктом 2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государственнми полномочиями в сфере социальной поддержки и социального обслуживания населения"</t>
  </si>
  <si>
    <t>5055301</t>
  </si>
  <si>
    <t>Ежемесячное пособие на ребенка</t>
  </si>
  <si>
    <t>5055302</t>
  </si>
  <si>
    <t>Расходы на доставку ежемесячного пособия на ребенка</t>
  </si>
  <si>
    <t>5056005</t>
  </si>
  <si>
    <t>ЕДВ реабилитированным</t>
  </si>
  <si>
    <t>5056010</t>
  </si>
  <si>
    <t>Субсидии для оплаты жилья реабилитированным</t>
  </si>
  <si>
    <t>5056026</t>
  </si>
  <si>
    <t>Доставка и пересылка ежемесячных денежных выплат</t>
  </si>
  <si>
    <t>5056502</t>
  </si>
  <si>
    <t>Расходы на доставку субсидий, предоставляемых в качестве помощи для оплаты жилья и коммунальных услуг отдельным категориям граждан</t>
  </si>
  <si>
    <t>5056504</t>
  </si>
  <si>
    <t>Субсидии гражданам на оплату жилья и коммунальных услуг с учетом их доходов</t>
  </si>
  <si>
    <t>5056505</t>
  </si>
  <si>
    <t>Субсидии для оплаты жилья и коммунальных услуг ветеранам труда края</t>
  </si>
  <si>
    <t>5056507</t>
  </si>
  <si>
    <t>Субсидии для оплаты жилья и коммунальных услуг специалистам,работающим и проживающим в сельской местности</t>
  </si>
  <si>
    <t>5056511</t>
  </si>
  <si>
    <t>Доставка субсидий, предоставляемых гражданам в качестве помощи для оплаты жилья и коммунальных услуг с учетом их доходов</t>
  </si>
  <si>
    <t>5056609</t>
  </si>
  <si>
    <t>Субвенция на ЕДВ ветеранам труда и труженникам тыла</t>
  </si>
  <si>
    <t>5056610</t>
  </si>
  <si>
    <t>Субвенвеция на едв ветеранам труда, труженникам тыла, пенсионерам</t>
  </si>
  <si>
    <t>5056626</t>
  </si>
  <si>
    <t>5056701</t>
  </si>
  <si>
    <t>Ежемесячная денежная выплата</t>
  </si>
  <si>
    <t>5056702</t>
  </si>
  <si>
    <t>Расходы на доставку ежемесячной денежной выплаты членам семей военнослужащих,  погибших при исполнении обязанностей военной службы</t>
  </si>
  <si>
    <t>5056801</t>
  </si>
  <si>
    <t>Предоставление денежных выплат на оплату жилй площади с отоплением и освещением педагогическим работникам образовательных учреждений в сельской местности</t>
  </si>
  <si>
    <t>5056802</t>
  </si>
  <si>
    <t>Доставка и пересылка денежных выплат на оплату жилой площади с отоплением и освещением педагогическим работникам образовательных учреждений в сельской местности</t>
  </si>
  <si>
    <t>5057805</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</si>
  <si>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t>
  </si>
  <si>
    <t>5057806</t>
  </si>
  <si>
    <t>Субвенции бюджетам муниципальных образований края на финансирование расходов, связанных с предоставлением мер социальной поддержки семьям, имеющим детей, в соответствии с пунктом 8 статьи 1 Закона края</t>
  </si>
  <si>
    <t>5057808</t>
  </si>
  <si>
    <t>Компенсация расходов на приобретение проездного билета для детей школьного возраста</t>
  </si>
  <si>
    <t>5057809</t>
  </si>
  <si>
    <t>Расходы по доставке едв  проезд,едв к школе , выплаты семьям -родители инвалиды</t>
  </si>
  <si>
    <t>5057810</t>
  </si>
  <si>
    <t>Оздоровление и обеспечение бесплатного проезда детей до места нахождения детских оздоровительных лагерей и обратно</t>
  </si>
  <si>
    <t>5057811</t>
  </si>
  <si>
    <t>Компенсация стоимости проезда к месту амбулаторного консультирования и обследования</t>
  </si>
  <si>
    <t>5057907</t>
  </si>
  <si>
    <t>Расходы на доставку компенсационных выплат инвалидам, родителям и законным представителям, детей-инвалидов</t>
  </si>
  <si>
    <t>5057909</t>
  </si>
  <si>
    <t>Коменсация расходов на проезд инвалидам к месту проведения обследования медико-социальной экспертизы</t>
  </si>
  <si>
    <t>5057911</t>
  </si>
  <si>
    <t>Компенсационные выплаты родителям за обучение  детей -инвалидов</t>
  </si>
  <si>
    <t>5059101</t>
  </si>
  <si>
    <t>Социальное пособие на погребение</t>
  </si>
  <si>
    <t>5059103</t>
  </si>
  <si>
    <t>Доставка и пересылка социального пособия на погребение</t>
  </si>
  <si>
    <t>5059402</t>
  </si>
  <si>
    <t>Ежемесячная выплата членам семей отдельных категорий граждан, подвергшихся радиационному воздействию</t>
  </si>
  <si>
    <t>5059403</t>
  </si>
  <si>
    <t>Доставка и пересылка ежегодных и ежемесячных выплат отдельным категориям граждан, подвергшихся радиационному воздействию и ежемесячных денежных выплат членам семей отдельных категорий граждан, подвергшихся радиационному воздействию</t>
  </si>
  <si>
    <t>5226805</t>
  </si>
  <si>
    <t>Материальная помощь на ремонт жилья</t>
  </si>
  <si>
    <t>5226806</t>
  </si>
  <si>
    <t>Доставка и пересылка  материальной помощи на ремонт жилья</t>
  </si>
  <si>
    <t>5227101</t>
  </si>
  <si>
    <t>Предоставление адресной  материальной помощи обратившимся гражданам, находящимся в трудной жизненной ситуации</t>
  </si>
  <si>
    <t>5227102</t>
  </si>
  <si>
    <t>Предоставление единовременной адресной материальной помощи  обратившимся одиноко проживающим гражданам пожилого возраста, а также семьям граждан пожилого возраста, в составе которых отсутствуют трудоспособные граждане, на ремонт жилого помещения</t>
  </si>
  <si>
    <t>5227103</t>
  </si>
  <si>
    <t>Предоставление единовременной адресной материальной помощи отдельным категориям граждан на ремонт печного отопления и электропроводки</t>
  </si>
  <si>
    <t>5227104</t>
  </si>
  <si>
    <t>Доставка и пересылка единовременной адресной  материальной помощи</t>
  </si>
  <si>
    <t>5227410</t>
  </si>
  <si>
    <t>Компенсационная выплата родителю (законному представителю)  на ребенка от 1,5 до 3 лет</t>
  </si>
  <si>
    <t>5227411</t>
  </si>
  <si>
    <t>Расходы по доставке компенсационной  выплаты на ребенка от 1,5 до 3 лет</t>
  </si>
  <si>
    <t>1006</t>
  </si>
  <si>
    <t>Другие вопросы в области социальной политики</t>
  </si>
  <si>
    <t>0020473</t>
  </si>
  <si>
    <t>Выполнение функций органами соцзащиты</t>
  </si>
  <si>
    <t>5226910</t>
  </si>
  <si>
    <t>субсидии на реализацию мероприятий, предусмотренных долгосрочной целевой программой «Повышение качества и доступности предоставления социальных услуг в учреждениях социального обслуживания» на 2011 - 2013 годы, утвержденной постановлением Правительства Красноярского края от 16 ноября 2010 года № 557-п</t>
  </si>
  <si>
    <t>9226910</t>
  </si>
  <si>
    <t>Софинансирование субсидии на выполнение первичных мер пожарной безопасности</t>
  </si>
  <si>
    <t>0106</t>
  </si>
  <si>
    <t>Обеспечение деятельности финансовых, налоговых и таможенных органов и органов финансового (финансово-бюджетного) надзора</t>
  </si>
  <si>
    <t>503</t>
  </si>
  <si>
    <t>0020450</t>
  </si>
  <si>
    <t>Резерв на частичное финансирование (возмещение) расходов сельских бюджетов за счет средств местного бюджета</t>
  </si>
  <si>
    <t>5210271</t>
  </si>
  <si>
    <t>Субвенции на выполнение полномочий по созданию и обеспечению деятельности административных комиссий</t>
  </si>
  <si>
    <t>0203</t>
  </si>
  <si>
    <t>Мобилизационная и вневойсковая подготовка</t>
  </si>
  <si>
    <t>0013600</t>
  </si>
  <si>
    <t>Осуществление первичного воинского учета на территориях, где отсутствуют военные комиссариаты</t>
  </si>
  <si>
    <t>0310</t>
  </si>
  <si>
    <t>Обеспечение пожарной безопасности</t>
  </si>
  <si>
    <t>5227202</t>
  </si>
  <si>
    <t>Субсидии на реализацию мероприятий, предусмотренных долгосрочной целевой программой «Обеспечение пожарной безопасности сельских населенных пунктов Красноярского края на 2011-2013 годы», утвержденной постановлением Правительства Красноярского края от 23 ноября 2010 года № 581-п</t>
  </si>
  <si>
    <t>5227203</t>
  </si>
  <si>
    <t>7950800</t>
  </si>
  <si>
    <t>РЦП " Обеспечение противопожарной безопастности на территории Боготольского района и защиты населения " на 2011год</t>
  </si>
  <si>
    <t>0409</t>
  </si>
  <si>
    <t>Дорожное хозяйство (дорожные фонды)</t>
  </si>
  <si>
    <t>5222031</t>
  </si>
  <si>
    <t>субсидии на реализацию мероприятий, предусмотренных долгосрочной целевой программой «Дороги Красноярья» на 2012-2016 годы, утвержденной постановлением Правительства Красноярского края от 18 октября 2011 года № 628-п</t>
  </si>
  <si>
    <t>5225104</t>
  </si>
  <si>
    <t>Субсидии на реализацию мероприятий, предусмотренных долгосрочной целевой программой «Повышение эффективности деятельности органов местного самоуправления в Красноярском крае» на 2011-2013 годы, утвержденной постановлением Правительства Красноярского края от 20 ноября 2010 года № 570-п</t>
  </si>
  <si>
    <t>0501</t>
  </si>
  <si>
    <t>Жилищное хозяйство</t>
  </si>
  <si>
    <t>3600000</t>
  </si>
  <si>
    <t>Осуществление социально-значимых расходов капитального характера за счет средств местного бюджета</t>
  </si>
  <si>
    <t>5225106</t>
  </si>
  <si>
    <t>Субсидии на реализацию проектов по благоустройству территорий поселений, городских округов</t>
  </si>
  <si>
    <t>5205500</t>
  </si>
  <si>
    <t>Субсидии на организацию и проведение акарицидных обработок мест массового отдыха населения</t>
  </si>
  <si>
    <t>1401</t>
  </si>
  <si>
    <t>Дотации на выравнивание бюджетной обеспеченности субъектов Российской Федерации и муниципальных образований</t>
  </si>
  <si>
    <t>5160130</t>
  </si>
  <si>
    <t>008</t>
  </si>
  <si>
    <t>Дотации на выравнивание уровня бюджетной обеспеченности</t>
  </si>
  <si>
    <t>Фонд финансовой поддержки</t>
  </si>
  <si>
    <t>5170200</t>
  </si>
  <si>
    <t>Поддержка мер по обеспечению сбалансированности бюджетов</t>
  </si>
  <si>
    <t>Прочие дотации</t>
  </si>
  <si>
    <t>6000100</t>
  </si>
  <si>
    <t>Уличное освещение</t>
  </si>
  <si>
    <t>ВСЕГО:</t>
  </si>
  <si>
    <t>ВЕДОМСТВЕННАЯ СТРУКТУРА РАСХОДОВ</t>
  </si>
  <si>
    <t>РАЙОННОГО БЮДЖЕТА В 2013 ГОДУ</t>
  </si>
  <si>
    <t>Ассигнования 2013г</t>
  </si>
  <si>
    <t>исполнение за 2013</t>
  </si>
  <si>
    <t>% исполнения</t>
  </si>
  <si>
    <t>8</t>
  </si>
  <si>
    <t>9</t>
  </si>
  <si>
    <t>рублей</t>
  </si>
  <si>
    <t>Приложение № 4</t>
  </si>
  <si>
    <t>к Решению Совета депутатов</t>
  </si>
  <si>
    <t xml:space="preserve">от 23.05.2014 № 35-231 </t>
  </si>
</sst>
</file>

<file path=xl/styles.xml><?xml version="1.0" encoding="utf-8"?>
<styleSheet xmlns="http://schemas.openxmlformats.org/spreadsheetml/2006/main">
  <numFmts count="1">
    <numFmt numFmtId="164" formatCode="?"/>
  </numFmts>
  <fonts count="14">
    <font>
      <sz val="10"/>
      <name val="Arial"/>
    </font>
    <font>
      <sz val="10"/>
      <name val="Arial"/>
      <family val="2"/>
      <charset val="204"/>
    </font>
    <font>
      <b/>
      <sz val="8"/>
      <name val="Arial"/>
      <family val="2"/>
      <charset val="204"/>
    </font>
    <font>
      <sz val="8"/>
      <name val="Arial"/>
      <family val="2"/>
      <charset val="204"/>
    </font>
    <font>
      <sz val="10"/>
      <name val="Arial"/>
      <family val="2"/>
      <charset val="204"/>
    </font>
    <font>
      <b/>
      <i/>
      <sz val="10"/>
      <name val="Arial"/>
      <family val="2"/>
      <charset val="204"/>
    </font>
    <font>
      <b/>
      <i/>
      <sz val="8"/>
      <name val="Arial"/>
      <family val="2"/>
      <charset val="204"/>
    </font>
    <font>
      <sz val="9"/>
      <name val="Arial Cyr"/>
      <charset val="204"/>
    </font>
    <font>
      <b/>
      <sz val="12"/>
      <name val="Arial Cyr"/>
      <charset val="204"/>
    </font>
    <font>
      <sz val="8"/>
      <name val="Arial Cyr"/>
      <charset val="204"/>
    </font>
    <font>
      <b/>
      <sz val="10"/>
      <name val="Arial"/>
      <family val="2"/>
      <charset val="204"/>
    </font>
    <font>
      <sz val="9"/>
      <name val="Arial"/>
      <family val="2"/>
      <charset val="204"/>
    </font>
    <font>
      <i/>
      <sz val="8"/>
      <name val="Arial"/>
      <family val="2"/>
      <charset val="204"/>
    </font>
    <font>
      <sz val="10"/>
      <name val="Arial Narrow"/>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55">
    <xf numFmtId="0" fontId="0" fillId="0" borderId="0" xfId="0"/>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1" fillId="0" borderId="0" xfId="0" applyFont="1"/>
    <xf numFmtId="49" fontId="3" fillId="0" borderId="4"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center" vertical="top" wrapText="1"/>
    </xf>
    <xf numFmtId="49" fontId="6" fillId="0" borderId="1" xfId="0" applyNumberFormat="1" applyFont="1" applyFill="1" applyBorder="1" applyAlignment="1">
      <alignment horizontal="left" vertical="top" wrapText="1"/>
    </xf>
    <xf numFmtId="0" fontId="7" fillId="0" borderId="0" xfId="0" applyFont="1" applyBorder="1" applyAlignment="1"/>
    <xf numFmtId="0" fontId="9" fillId="0" borderId="0" xfId="0" applyFont="1" applyAlignment="1">
      <alignment horizontal="left"/>
    </xf>
    <xf numFmtId="49" fontId="3" fillId="0" borderId="4" xfId="0" applyNumberFormat="1" applyFont="1" applyFill="1" applyBorder="1" applyAlignment="1">
      <alignment horizontal="left" vertical="top" wrapText="1"/>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left"/>
    </xf>
    <xf numFmtId="49" fontId="2" fillId="0" borderId="1" xfId="0" applyNumberFormat="1" applyFont="1" applyFill="1" applyBorder="1" applyAlignment="1">
      <alignment horizontal="left" wrapText="1"/>
    </xf>
    <xf numFmtId="164" fontId="3" fillId="0" borderId="4" xfId="0" applyNumberFormat="1" applyFont="1" applyFill="1" applyBorder="1" applyAlignment="1">
      <alignment horizontal="left" vertical="top" wrapText="1"/>
    </xf>
    <xf numFmtId="0" fontId="0" fillId="0" borderId="0" xfId="0" applyBorder="1"/>
    <xf numFmtId="0" fontId="0" fillId="2" borderId="0" xfId="0" applyFill="1"/>
    <xf numFmtId="0" fontId="4" fillId="2" borderId="0" xfId="0" applyFont="1" applyFill="1"/>
    <xf numFmtId="49" fontId="1" fillId="2" borderId="0" xfId="0" applyNumberFormat="1" applyFont="1" applyFill="1" applyBorder="1"/>
    <xf numFmtId="4" fontId="0" fillId="2" borderId="0" xfId="0" applyNumberFormat="1" applyFill="1"/>
    <xf numFmtId="4" fontId="3" fillId="2" borderId="0" xfId="0" applyNumberFormat="1" applyFont="1" applyFill="1" applyBorder="1" applyAlignment="1">
      <alignment horizontal="right" vertical="top" wrapText="1"/>
    </xf>
    <xf numFmtId="0" fontId="0" fillId="2" borderId="0" xfId="0" applyFill="1" applyBorder="1"/>
    <xf numFmtId="0" fontId="7" fillId="0" borderId="0" xfId="0" applyFont="1" applyAlignment="1">
      <alignment vertical="center"/>
    </xf>
    <xf numFmtId="0" fontId="11" fillId="2" borderId="0" xfId="0" applyFont="1" applyFill="1"/>
    <xf numFmtId="0" fontId="4" fillId="2" borderId="0" xfId="0" applyFont="1" applyFill="1" applyBorder="1"/>
    <xf numFmtId="49" fontId="2"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top" wrapText="1"/>
    </xf>
    <xf numFmtId="4" fontId="6" fillId="2" borderId="1" xfId="0" applyNumberFormat="1" applyFont="1" applyFill="1" applyBorder="1" applyAlignment="1">
      <alignment horizontal="right" vertical="top" wrapText="1"/>
    </xf>
    <xf numFmtId="4" fontId="3" fillId="2" borderId="4" xfId="0" applyNumberFormat="1" applyFont="1" applyFill="1" applyBorder="1" applyAlignment="1">
      <alignment horizontal="right" vertical="top" wrapText="1"/>
    </xf>
    <xf numFmtId="4" fontId="2" fillId="2" borderId="1" xfId="0" applyNumberFormat="1" applyFont="1" applyFill="1" applyBorder="1" applyAlignment="1">
      <alignment horizontal="right" wrapText="1"/>
    </xf>
    <xf numFmtId="0" fontId="0" fillId="2" borderId="7" xfId="0" applyFill="1" applyBorder="1"/>
    <xf numFmtId="164" fontId="13" fillId="0" borderId="9" xfId="0" applyNumberFormat="1" applyFont="1" applyBorder="1" applyAlignment="1">
      <alignment horizontal="left" vertical="center" wrapText="1"/>
    </xf>
    <xf numFmtId="4" fontId="12" fillId="2" borderId="8" xfId="0" applyNumberFormat="1" applyFont="1" applyFill="1" applyBorder="1" applyAlignment="1">
      <alignment horizontal="right" vertical="top" wrapText="1"/>
    </xf>
    <xf numFmtId="0" fontId="1" fillId="2" borderId="0" xfId="0" applyFont="1" applyFill="1"/>
    <xf numFmtId="49" fontId="3" fillId="0" borderId="8" xfId="0" applyNumberFormat="1" applyFont="1" applyFill="1" applyBorder="1" applyAlignment="1">
      <alignment horizontal="center" vertical="top" wrapText="1"/>
    </xf>
    <xf numFmtId="4" fontId="5" fillId="3" borderId="1" xfId="0" applyNumberFormat="1" applyFont="1" applyFill="1" applyBorder="1" applyAlignment="1">
      <alignment horizontal="right" vertical="top" wrapText="1"/>
    </xf>
    <xf numFmtId="49" fontId="6" fillId="0" borderId="8"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13" fillId="0" borderId="9" xfId="0" applyNumberFormat="1" applyFont="1" applyBorder="1" applyAlignment="1">
      <alignment horizontal="left" vertical="center" wrapText="1"/>
    </xf>
    <xf numFmtId="4" fontId="3" fillId="2" borderId="8" xfId="0" applyNumberFormat="1" applyFont="1" applyFill="1" applyBorder="1" applyAlignment="1">
      <alignment horizontal="right" vertical="top" wrapText="1"/>
    </xf>
    <xf numFmtId="4" fontId="0" fillId="0" borderId="0" xfId="0" applyNumberFormat="1"/>
    <xf numFmtId="4" fontId="3" fillId="0" borderId="4" xfId="0" applyNumberFormat="1" applyFont="1" applyFill="1" applyBorder="1" applyAlignment="1">
      <alignment horizontal="right" vertical="top" wrapText="1"/>
    </xf>
    <xf numFmtId="4" fontId="6" fillId="2" borderId="0" xfId="0" applyNumberFormat="1" applyFont="1" applyFill="1" applyBorder="1" applyAlignment="1">
      <alignment horizontal="right" vertical="top" wrapText="1"/>
    </xf>
    <xf numFmtId="4" fontId="0" fillId="2" borderId="0" xfId="0" applyNumberFormat="1" applyFill="1" applyBorder="1"/>
    <xf numFmtId="0" fontId="1" fillId="2" borderId="0" xfId="0" applyFont="1" applyFill="1" applyBorder="1"/>
    <xf numFmtId="49" fontId="2" fillId="2" borderId="3"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10" fillId="0" borderId="0" xfId="0" applyFont="1" applyAlignment="1">
      <alignment horizontal="left"/>
    </xf>
    <xf numFmtId="0" fontId="9" fillId="0" borderId="0" xfId="0" applyFont="1" applyAlignment="1">
      <alignment horizontal="left"/>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8" fillId="0" borderId="0" xfId="0" applyFont="1" applyBorder="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K839"/>
  <sheetViews>
    <sheetView tabSelected="1" zoomScale="110" zoomScaleNormal="110" workbookViewId="0">
      <selection activeCell="K7" sqref="K7"/>
    </sheetView>
  </sheetViews>
  <sheetFormatPr defaultColWidth="8.85546875" defaultRowHeight="12.75"/>
  <cols>
    <col min="1" max="1" width="29.140625" customWidth="1"/>
    <col min="2" max="2" width="4.42578125" customWidth="1"/>
    <col min="3" max="3" width="6" customWidth="1"/>
    <col min="4" max="4" width="8.42578125" customWidth="1"/>
    <col min="5" max="5" width="4.42578125" customWidth="1"/>
    <col min="6" max="6" width="25.85546875" customWidth="1"/>
    <col min="7" max="7" width="14.42578125" style="31" customWidth="1"/>
    <col min="8" max="8" width="16.5703125" style="17" hidden="1" customWidth="1"/>
    <col min="9" max="9" width="14.42578125" style="31" customWidth="1"/>
    <col min="10" max="10" width="9.85546875" style="31" customWidth="1"/>
    <col min="11" max="35" width="15.7109375" customWidth="1"/>
  </cols>
  <sheetData>
    <row r="1" spans="1:10">
      <c r="F1" s="48"/>
      <c r="G1" s="48"/>
      <c r="I1" s="48" t="s">
        <v>471</v>
      </c>
      <c r="J1" s="48"/>
    </row>
    <row r="2" spans="1:10">
      <c r="F2" s="9"/>
      <c r="G2" s="17"/>
      <c r="I2" s="9" t="s">
        <v>472</v>
      </c>
      <c r="J2" s="17"/>
    </row>
    <row r="3" spans="1:10">
      <c r="F3" s="3"/>
      <c r="G3" s="17"/>
      <c r="I3" s="3" t="s">
        <v>473</v>
      </c>
      <c r="J3" s="17"/>
    </row>
    <row r="4" spans="1:10">
      <c r="F4" s="23"/>
      <c r="G4" s="24"/>
      <c r="H4" s="22"/>
      <c r="I4" s="24"/>
      <c r="J4" s="24"/>
    </row>
    <row r="5" spans="1:10" ht="13.5" customHeight="1">
      <c r="A5" s="54" t="s">
        <v>463</v>
      </c>
      <c r="B5" s="54"/>
      <c r="C5" s="54"/>
      <c r="D5" s="54"/>
      <c r="E5" s="54"/>
      <c r="F5" s="54"/>
      <c r="G5" s="54"/>
      <c r="H5" s="22"/>
      <c r="I5"/>
      <c r="J5"/>
    </row>
    <row r="6" spans="1:10" ht="13.35" customHeight="1">
      <c r="A6" s="54"/>
      <c r="B6" s="54"/>
      <c r="C6" s="54"/>
      <c r="D6" s="54"/>
      <c r="E6" s="54"/>
      <c r="F6" s="54"/>
      <c r="G6" s="54"/>
      <c r="H6" s="22"/>
      <c r="I6"/>
      <c r="J6"/>
    </row>
    <row r="7" spans="1:10" ht="15.75">
      <c r="A7" s="54" t="s">
        <v>464</v>
      </c>
      <c r="B7" s="54"/>
      <c r="C7" s="54"/>
      <c r="D7" s="54"/>
      <c r="E7" s="54"/>
      <c r="F7" s="54"/>
      <c r="G7" s="54"/>
      <c r="H7" s="22"/>
      <c r="I7"/>
      <c r="J7"/>
    </row>
    <row r="8" spans="1:10" ht="12" customHeight="1">
      <c r="A8" s="49" t="s">
        <v>8</v>
      </c>
      <c r="B8" s="49"/>
      <c r="C8" s="10"/>
      <c r="G8" s="25"/>
      <c r="I8" s="25"/>
      <c r="J8" s="45" t="s">
        <v>470</v>
      </c>
    </row>
    <row r="9" spans="1:10" ht="12.75" customHeight="1">
      <c r="A9" s="52" t="s">
        <v>16</v>
      </c>
      <c r="B9" s="50" t="s">
        <v>7</v>
      </c>
      <c r="C9" s="51"/>
      <c r="D9" s="51"/>
      <c r="E9" s="51"/>
      <c r="F9" s="51"/>
      <c r="G9" s="46" t="s">
        <v>465</v>
      </c>
      <c r="H9" s="19"/>
      <c r="I9" s="46" t="s">
        <v>466</v>
      </c>
      <c r="J9" s="46" t="s">
        <v>467</v>
      </c>
    </row>
    <row r="10" spans="1:10" ht="21" customHeight="1">
      <c r="A10" s="53"/>
      <c r="B10" s="2" t="s">
        <v>10</v>
      </c>
      <c r="C10" s="2" t="s">
        <v>14</v>
      </c>
      <c r="D10" s="2" t="s">
        <v>13</v>
      </c>
      <c r="E10" s="2" t="s">
        <v>11</v>
      </c>
      <c r="F10" s="2" t="s">
        <v>12</v>
      </c>
      <c r="G10" s="47"/>
      <c r="H10" s="19"/>
      <c r="I10" s="47"/>
      <c r="J10" s="47"/>
    </row>
    <row r="11" spans="1:10">
      <c r="A11" s="1" t="s">
        <v>9</v>
      </c>
      <c r="B11" s="1" t="s">
        <v>0</v>
      </c>
      <c r="C11" s="1" t="s">
        <v>1</v>
      </c>
      <c r="D11" s="1" t="s">
        <v>2</v>
      </c>
      <c r="E11" s="1" t="s">
        <v>5</v>
      </c>
      <c r="F11" s="1" t="s">
        <v>3</v>
      </c>
      <c r="G11" s="26" t="s">
        <v>4</v>
      </c>
      <c r="H11" s="19"/>
      <c r="I11" s="26" t="s">
        <v>468</v>
      </c>
      <c r="J11" s="26" t="s">
        <v>469</v>
      </c>
    </row>
    <row r="12" spans="1:10" ht="29.25" customHeight="1">
      <c r="A12" s="6" t="s">
        <v>18</v>
      </c>
      <c r="B12" s="5" t="s">
        <v>17</v>
      </c>
      <c r="C12" s="5" t="s">
        <v>17</v>
      </c>
      <c r="D12" s="5"/>
      <c r="E12" s="5" t="s">
        <v>17</v>
      </c>
      <c r="F12" s="6" t="s">
        <v>17</v>
      </c>
      <c r="G12" s="27">
        <f t="shared" ref="G12:H12" si="0">G13+G15+G17+G25+G27+G35+G37+G43+G45+G53+G58+G63+G70+G78+G83+G97+G102+G104+G111+G114+G117</f>
        <v>140485980.34</v>
      </c>
      <c r="H12" s="27">
        <f t="shared" si="0"/>
        <v>21486170.25</v>
      </c>
      <c r="I12" s="27">
        <f>I13+I15+I17+I25+I27+I35+I37+I43+I45+I53+I58+I63+I70+I78+I83+I97+I102+I104+I111+I114+I117</f>
        <v>122454550.97</v>
      </c>
      <c r="J12" s="27">
        <f>I12/G12*100</f>
        <v>87.164961709089496</v>
      </c>
    </row>
    <row r="13" spans="1:10" ht="41.25" customHeight="1">
      <c r="A13" s="8" t="s">
        <v>20</v>
      </c>
      <c r="B13" s="7" t="s">
        <v>17</v>
      </c>
      <c r="C13" s="7" t="s">
        <v>19</v>
      </c>
      <c r="D13" s="7"/>
      <c r="E13" s="7" t="s">
        <v>17</v>
      </c>
      <c r="F13" s="8" t="s">
        <v>17</v>
      </c>
      <c r="G13" s="28">
        <f>G14</f>
        <v>864719.56</v>
      </c>
      <c r="H13" s="28">
        <f t="shared" ref="H13:I13" si="1">H14</f>
        <v>0</v>
      </c>
      <c r="I13" s="28">
        <f t="shared" si="1"/>
        <v>864719.56</v>
      </c>
      <c r="J13" s="28">
        <f>I13/G13*100</f>
        <v>100</v>
      </c>
    </row>
    <row r="14" spans="1:10" ht="35.25" customHeight="1">
      <c r="A14" s="11"/>
      <c r="B14" s="4" t="s">
        <v>21</v>
      </c>
      <c r="C14" s="4" t="s">
        <v>19</v>
      </c>
      <c r="D14" s="4" t="s">
        <v>22</v>
      </c>
      <c r="E14" s="4" t="s">
        <v>23</v>
      </c>
      <c r="F14" s="11" t="s">
        <v>24</v>
      </c>
      <c r="G14" s="29">
        <f>864811.16-91.6</f>
        <v>864719.56</v>
      </c>
      <c r="I14" s="29">
        <v>864719.56</v>
      </c>
      <c r="J14" s="28">
        <f t="shared" ref="J14:J77" si="2">I14/G14*100</f>
        <v>100</v>
      </c>
    </row>
    <row r="15" spans="1:10" ht="56.25" customHeight="1">
      <c r="A15" s="8" t="s">
        <v>27</v>
      </c>
      <c r="B15" s="7" t="s">
        <v>17</v>
      </c>
      <c r="C15" s="7" t="s">
        <v>26</v>
      </c>
      <c r="D15" s="7"/>
      <c r="E15" s="7" t="s">
        <v>17</v>
      </c>
      <c r="F15" s="8" t="s">
        <v>17</v>
      </c>
      <c r="G15" s="28">
        <v>1547960.96</v>
      </c>
      <c r="H15" s="28">
        <v>1547960.96</v>
      </c>
      <c r="I15" s="28">
        <v>1547960.96</v>
      </c>
      <c r="J15" s="28">
        <f t="shared" si="2"/>
        <v>100</v>
      </c>
    </row>
    <row r="16" spans="1:10" ht="45">
      <c r="A16" s="11"/>
      <c r="B16" s="4" t="s">
        <v>21</v>
      </c>
      <c r="C16" s="4" t="s">
        <v>26</v>
      </c>
      <c r="D16" s="4" t="s">
        <v>28</v>
      </c>
      <c r="E16" s="4" t="s">
        <v>23</v>
      </c>
      <c r="F16" s="11" t="s">
        <v>29</v>
      </c>
      <c r="G16" s="29">
        <v>1547960.96</v>
      </c>
      <c r="H16" s="29">
        <v>1547960.96</v>
      </c>
      <c r="I16" s="29">
        <v>1547960.96</v>
      </c>
      <c r="J16" s="28">
        <f t="shared" si="2"/>
        <v>100</v>
      </c>
    </row>
    <row r="17" spans="1:10" ht="69.75" customHeight="1">
      <c r="A17" s="8" t="s">
        <v>31</v>
      </c>
      <c r="B17" s="7" t="s">
        <v>17</v>
      </c>
      <c r="C17" s="7" t="s">
        <v>30</v>
      </c>
      <c r="D17" s="7"/>
      <c r="E17" s="7" t="s">
        <v>17</v>
      </c>
      <c r="F17" s="8" t="s">
        <v>17</v>
      </c>
      <c r="G17" s="28">
        <f>G18+G19+G20+G21+G22+G23+G24</f>
        <v>19858156.740000002</v>
      </c>
      <c r="H17" s="28">
        <f t="shared" ref="H17:I17" si="3">H18+H19+H20+H21+H22+H23+H24</f>
        <v>964336.37</v>
      </c>
      <c r="I17" s="28">
        <f t="shared" si="3"/>
        <v>19781651.149999999</v>
      </c>
      <c r="J17" s="28">
        <f t="shared" si="2"/>
        <v>99.614739721306051</v>
      </c>
    </row>
    <row r="18" spans="1:10" ht="45">
      <c r="A18" s="11"/>
      <c r="B18" s="4" t="s">
        <v>21</v>
      </c>
      <c r="C18" s="4" t="s">
        <v>30</v>
      </c>
      <c r="D18" s="4" t="s">
        <v>28</v>
      </c>
      <c r="E18" s="4" t="s">
        <v>23</v>
      </c>
      <c r="F18" s="11" t="s">
        <v>29</v>
      </c>
      <c r="G18" s="29">
        <v>18463420.370000001</v>
      </c>
      <c r="I18" s="29">
        <v>18386915.489999998</v>
      </c>
      <c r="J18" s="28">
        <f t="shared" si="2"/>
        <v>99.585640805079052</v>
      </c>
    </row>
    <row r="19" spans="1:10" ht="45">
      <c r="A19" s="11"/>
      <c r="B19" s="4" t="s">
        <v>21</v>
      </c>
      <c r="C19" s="4" t="s">
        <v>30</v>
      </c>
      <c r="D19" s="4" t="s">
        <v>32</v>
      </c>
      <c r="E19" s="4" t="s">
        <v>23</v>
      </c>
      <c r="F19" s="11" t="s">
        <v>33</v>
      </c>
      <c r="G19" s="29">
        <v>411194.61</v>
      </c>
      <c r="H19" s="29">
        <v>411194.61</v>
      </c>
      <c r="I19" s="29">
        <v>411194.61</v>
      </c>
      <c r="J19" s="28">
        <f t="shared" si="2"/>
        <v>100</v>
      </c>
    </row>
    <row r="20" spans="1:10" ht="101.25">
      <c r="A20" s="11"/>
      <c r="B20" s="4" t="s">
        <v>21</v>
      </c>
      <c r="C20" s="4" t="s">
        <v>30</v>
      </c>
      <c r="D20" s="4" t="s">
        <v>34</v>
      </c>
      <c r="E20" s="4" t="s">
        <v>23</v>
      </c>
      <c r="F20" s="11" t="s">
        <v>35</v>
      </c>
      <c r="G20" s="29">
        <v>256005.39</v>
      </c>
      <c r="H20" s="29">
        <v>256005.39</v>
      </c>
      <c r="I20" s="29">
        <v>256005.39</v>
      </c>
      <c r="J20" s="28">
        <f t="shared" si="2"/>
        <v>100</v>
      </c>
    </row>
    <row r="21" spans="1:10" ht="56.25">
      <c r="A21" s="11"/>
      <c r="B21" s="4" t="s">
        <v>21</v>
      </c>
      <c r="C21" s="4" t="s">
        <v>30</v>
      </c>
      <c r="D21" s="4" t="s">
        <v>36</v>
      </c>
      <c r="E21" s="4" t="s">
        <v>23</v>
      </c>
      <c r="F21" s="11" t="s">
        <v>37</v>
      </c>
      <c r="G21" s="29">
        <v>430400</v>
      </c>
      <c r="I21" s="29">
        <v>430399.29</v>
      </c>
      <c r="J21" s="28">
        <f t="shared" si="2"/>
        <v>99.999835037174705</v>
      </c>
    </row>
    <row r="22" spans="1:10">
      <c r="A22" s="11"/>
      <c r="B22" s="4" t="s">
        <v>21</v>
      </c>
      <c r="C22" s="4" t="s">
        <v>30</v>
      </c>
      <c r="D22" s="4" t="s">
        <v>38</v>
      </c>
      <c r="E22" s="4" t="s">
        <v>23</v>
      </c>
      <c r="F22" s="11" t="s">
        <v>39</v>
      </c>
      <c r="G22" s="29">
        <v>39950</v>
      </c>
      <c r="H22" s="29">
        <v>39950</v>
      </c>
      <c r="I22" s="29">
        <v>39950</v>
      </c>
      <c r="J22" s="28">
        <f t="shared" si="2"/>
        <v>100</v>
      </c>
    </row>
    <row r="23" spans="1:10" ht="33.75">
      <c r="A23" s="11"/>
      <c r="B23" s="4" t="s">
        <v>21</v>
      </c>
      <c r="C23" s="4" t="s">
        <v>30</v>
      </c>
      <c r="D23" s="4" t="s">
        <v>40</v>
      </c>
      <c r="E23" s="4" t="s">
        <v>23</v>
      </c>
      <c r="F23" s="11" t="s">
        <v>41</v>
      </c>
      <c r="G23" s="29">
        <v>235560</v>
      </c>
      <c r="H23" s="29">
        <v>235560</v>
      </c>
      <c r="I23" s="29">
        <v>235560</v>
      </c>
      <c r="J23" s="28">
        <f t="shared" si="2"/>
        <v>100</v>
      </c>
    </row>
    <row r="24" spans="1:10" ht="22.5">
      <c r="A24" s="11"/>
      <c r="B24" s="4" t="s">
        <v>21</v>
      </c>
      <c r="C24" s="4" t="s">
        <v>30</v>
      </c>
      <c r="D24" s="4" t="s">
        <v>42</v>
      </c>
      <c r="E24" s="4" t="s">
        <v>23</v>
      </c>
      <c r="F24" s="11" t="s">
        <v>43</v>
      </c>
      <c r="G24" s="29">
        <v>21626.37</v>
      </c>
      <c r="H24" s="29">
        <v>21626.37</v>
      </c>
      <c r="I24" s="29">
        <v>21626.37</v>
      </c>
      <c r="J24" s="28">
        <f t="shared" si="2"/>
        <v>100</v>
      </c>
    </row>
    <row r="25" spans="1:10">
      <c r="A25" s="8" t="s">
        <v>45</v>
      </c>
      <c r="B25" s="7" t="s">
        <v>17</v>
      </c>
      <c r="C25" s="7" t="s">
        <v>44</v>
      </c>
      <c r="D25" s="7"/>
      <c r="E25" s="7" t="s">
        <v>17</v>
      </c>
      <c r="F25" s="8" t="s">
        <v>17</v>
      </c>
      <c r="G25" s="28">
        <f>G26</f>
        <v>45293</v>
      </c>
      <c r="H25" s="28">
        <f t="shared" ref="H25:I25" si="4">H26</f>
        <v>45293</v>
      </c>
      <c r="I25" s="28">
        <f t="shared" si="4"/>
        <v>45293</v>
      </c>
      <c r="J25" s="28">
        <f t="shared" si="2"/>
        <v>100</v>
      </c>
    </row>
    <row r="26" spans="1:10" ht="22.5">
      <c r="A26" s="11" t="s">
        <v>49</v>
      </c>
      <c r="B26" s="4" t="s">
        <v>21</v>
      </c>
      <c r="C26" s="4" t="s">
        <v>44</v>
      </c>
      <c r="D26" s="4" t="s">
        <v>46</v>
      </c>
      <c r="E26" s="4" t="s">
        <v>47</v>
      </c>
      <c r="F26" s="11" t="s">
        <v>48</v>
      </c>
      <c r="G26" s="29">
        <f>100000-54707</f>
        <v>45293</v>
      </c>
      <c r="H26" s="29">
        <f t="shared" ref="H26:I26" si="5">100000-54707</f>
        <v>45293</v>
      </c>
      <c r="I26" s="29">
        <f t="shared" si="5"/>
        <v>45293</v>
      </c>
      <c r="J26" s="28">
        <f t="shared" si="2"/>
        <v>100</v>
      </c>
    </row>
    <row r="27" spans="1:10" ht="21">
      <c r="A27" s="8" t="s">
        <v>51</v>
      </c>
      <c r="B27" s="7" t="s">
        <v>17</v>
      </c>
      <c r="C27" s="7" t="s">
        <v>50</v>
      </c>
      <c r="D27" s="7"/>
      <c r="E27" s="7" t="s">
        <v>17</v>
      </c>
      <c r="F27" s="8" t="s">
        <v>17</v>
      </c>
      <c r="G27" s="28">
        <f t="shared" ref="G27:H27" si="6">G28+G29+G30+G31+G32+G33+G34</f>
        <v>28304806.370000001</v>
      </c>
      <c r="H27" s="28">
        <f t="shared" si="6"/>
        <v>16532828.32</v>
      </c>
      <c r="I27" s="28">
        <f>I28+I29+I30+I31+I32+I33+I34</f>
        <v>28304806.370000001</v>
      </c>
      <c r="J27" s="28">
        <f t="shared" si="2"/>
        <v>100</v>
      </c>
    </row>
    <row r="28" spans="1:10" ht="45">
      <c r="A28" s="11"/>
      <c r="B28" s="4" t="s">
        <v>21</v>
      </c>
      <c r="C28" s="4" t="s">
        <v>50</v>
      </c>
      <c r="D28" s="4" t="s">
        <v>52</v>
      </c>
      <c r="E28" s="4" t="s">
        <v>23</v>
      </c>
      <c r="F28" s="11" t="s">
        <v>53</v>
      </c>
      <c r="G28" s="29">
        <v>6252628.3200000003</v>
      </c>
      <c r="H28" s="29">
        <v>6252628.3200000003</v>
      </c>
      <c r="I28" s="29">
        <v>6252628.3200000003</v>
      </c>
      <c r="J28" s="28">
        <f t="shared" si="2"/>
        <v>100</v>
      </c>
    </row>
    <row r="29" spans="1:10" ht="45">
      <c r="A29" s="11"/>
      <c r="B29" s="4" t="s">
        <v>21</v>
      </c>
      <c r="C29" s="4" t="s">
        <v>50</v>
      </c>
      <c r="D29" s="4" t="s">
        <v>54</v>
      </c>
      <c r="E29" s="4" t="s">
        <v>23</v>
      </c>
      <c r="F29" s="11" t="s">
        <v>55</v>
      </c>
      <c r="G29" s="29">
        <v>10000000</v>
      </c>
      <c r="H29" s="29">
        <v>10000000</v>
      </c>
      <c r="I29" s="29">
        <v>10000000</v>
      </c>
      <c r="J29" s="28">
        <f t="shared" si="2"/>
        <v>100</v>
      </c>
    </row>
    <row r="30" spans="1:10" ht="45">
      <c r="A30" s="11" t="s">
        <v>59</v>
      </c>
      <c r="B30" s="4" t="s">
        <v>21</v>
      </c>
      <c r="C30" s="4" t="s">
        <v>50</v>
      </c>
      <c r="D30" s="4" t="s">
        <v>56</v>
      </c>
      <c r="E30" s="4" t="s">
        <v>57</v>
      </c>
      <c r="F30" s="11" t="s">
        <v>58</v>
      </c>
      <c r="G30" s="29">
        <v>11771978.050000001</v>
      </c>
      <c r="I30" s="29">
        <v>11771978.050000001</v>
      </c>
      <c r="J30" s="28">
        <f t="shared" si="2"/>
        <v>100</v>
      </c>
    </row>
    <row r="31" spans="1:10" ht="90">
      <c r="A31" s="11"/>
      <c r="B31" s="4" t="s">
        <v>21</v>
      </c>
      <c r="C31" s="4" t="s">
        <v>50</v>
      </c>
      <c r="D31" s="4" t="s">
        <v>60</v>
      </c>
      <c r="E31" s="4" t="s">
        <v>23</v>
      </c>
      <c r="F31" s="11" t="s">
        <v>61</v>
      </c>
      <c r="G31" s="29">
        <v>10200</v>
      </c>
      <c r="H31" s="29">
        <v>10200</v>
      </c>
      <c r="I31" s="29">
        <v>10200</v>
      </c>
      <c r="J31" s="28">
        <f t="shared" si="2"/>
        <v>100</v>
      </c>
    </row>
    <row r="32" spans="1:10" ht="157.5">
      <c r="A32" s="11" t="s">
        <v>64</v>
      </c>
      <c r="B32" s="4" t="s">
        <v>21</v>
      </c>
      <c r="C32" s="4" t="s">
        <v>50</v>
      </c>
      <c r="D32" s="4" t="s">
        <v>62</v>
      </c>
      <c r="E32" s="4" t="s">
        <v>6</v>
      </c>
      <c r="F32" s="15" t="s">
        <v>63</v>
      </c>
      <c r="G32" s="29">
        <v>190000</v>
      </c>
      <c r="H32" s="29">
        <v>190000</v>
      </c>
      <c r="I32" s="29">
        <v>190000</v>
      </c>
      <c r="J32" s="28">
        <f t="shared" si="2"/>
        <v>100</v>
      </c>
    </row>
    <row r="33" spans="1:10" ht="50.25" customHeight="1">
      <c r="A33" s="11"/>
      <c r="B33" s="4" t="s">
        <v>21</v>
      </c>
      <c r="C33" s="4" t="s">
        <v>50</v>
      </c>
      <c r="D33" s="4" t="s">
        <v>65</v>
      </c>
      <c r="E33" s="4" t="s">
        <v>23</v>
      </c>
      <c r="F33" s="11" t="s">
        <v>66</v>
      </c>
      <c r="G33" s="29">
        <v>40000</v>
      </c>
      <c r="H33" s="29">
        <v>40000</v>
      </c>
      <c r="I33" s="29">
        <v>40000</v>
      </c>
      <c r="J33" s="28">
        <f t="shared" si="2"/>
        <v>100</v>
      </c>
    </row>
    <row r="34" spans="1:10" ht="90">
      <c r="A34" s="11" t="s">
        <v>64</v>
      </c>
      <c r="B34" s="4" t="s">
        <v>21</v>
      </c>
      <c r="C34" s="4" t="s">
        <v>50</v>
      </c>
      <c r="D34" s="4" t="s">
        <v>67</v>
      </c>
      <c r="E34" s="4" t="s">
        <v>6</v>
      </c>
      <c r="F34" s="11" t="s">
        <v>68</v>
      </c>
      <c r="G34" s="29">
        <v>40000</v>
      </c>
      <c r="H34" s="29">
        <v>40000</v>
      </c>
      <c r="I34" s="29">
        <v>40000</v>
      </c>
      <c r="J34" s="28">
        <f t="shared" si="2"/>
        <v>100</v>
      </c>
    </row>
    <row r="35" spans="1:10" ht="52.5">
      <c r="A35" s="8" t="s">
        <v>70</v>
      </c>
      <c r="B35" s="7" t="s">
        <v>17</v>
      </c>
      <c r="C35" s="7" t="s">
        <v>69</v>
      </c>
      <c r="D35" s="7"/>
      <c r="E35" s="7" t="s">
        <v>17</v>
      </c>
      <c r="F35" s="8" t="s">
        <v>17</v>
      </c>
      <c r="G35" s="28">
        <f>G36</f>
        <v>1357828.52</v>
      </c>
      <c r="H35" s="28">
        <f t="shared" ref="H35:I35" si="7">H36</f>
        <v>0</v>
      </c>
      <c r="I35" s="28">
        <f t="shared" si="7"/>
        <v>1357828.52</v>
      </c>
      <c r="J35" s="28">
        <f t="shared" si="2"/>
        <v>100</v>
      </c>
    </row>
    <row r="36" spans="1:10" ht="33.75">
      <c r="A36" s="11" t="s">
        <v>59</v>
      </c>
      <c r="B36" s="4" t="s">
        <v>21</v>
      </c>
      <c r="C36" s="4" t="s">
        <v>69</v>
      </c>
      <c r="D36" s="4" t="s">
        <v>71</v>
      </c>
      <c r="E36" s="4" t="s">
        <v>57</v>
      </c>
      <c r="F36" s="11" t="s">
        <v>72</v>
      </c>
      <c r="G36" s="29">
        <v>1357828.52</v>
      </c>
      <c r="I36" s="29">
        <v>1357828.52</v>
      </c>
      <c r="J36" s="28">
        <f t="shared" si="2"/>
        <v>100</v>
      </c>
    </row>
    <row r="37" spans="1:10" ht="21">
      <c r="A37" s="8" t="s">
        <v>74</v>
      </c>
      <c r="B37" s="7" t="s">
        <v>17</v>
      </c>
      <c r="C37" s="7" t="s">
        <v>73</v>
      </c>
      <c r="D37" s="7"/>
      <c r="E37" s="7" t="s">
        <v>17</v>
      </c>
      <c r="F37" s="8" t="s">
        <v>17</v>
      </c>
      <c r="G37" s="28">
        <f t="shared" ref="G37:H37" si="8">G38+G39+G40+G41+G42</f>
        <v>3151560</v>
      </c>
      <c r="H37" s="28">
        <f t="shared" si="8"/>
        <v>2312600</v>
      </c>
      <c r="I37" s="28">
        <f>I38+I39+I40+I41+I42</f>
        <v>3145715.4</v>
      </c>
      <c r="J37" s="28">
        <f t="shared" si="2"/>
        <v>99.814548985264437</v>
      </c>
    </row>
    <row r="38" spans="1:10" ht="45">
      <c r="A38" s="11"/>
      <c r="B38" s="4" t="s">
        <v>21</v>
      </c>
      <c r="C38" s="4" t="s">
        <v>73</v>
      </c>
      <c r="D38" s="4" t="s">
        <v>75</v>
      </c>
      <c r="E38" s="4" t="s">
        <v>23</v>
      </c>
      <c r="F38" s="11" t="s">
        <v>76</v>
      </c>
      <c r="G38" s="29">
        <v>2302600</v>
      </c>
      <c r="H38" s="29">
        <v>2302600</v>
      </c>
      <c r="I38" s="29">
        <v>2302600</v>
      </c>
      <c r="J38" s="28">
        <f t="shared" si="2"/>
        <v>100</v>
      </c>
    </row>
    <row r="39" spans="1:10" ht="33.75">
      <c r="A39" s="11"/>
      <c r="B39" s="4" t="s">
        <v>21</v>
      </c>
      <c r="C39" s="4" t="s">
        <v>73</v>
      </c>
      <c r="D39" s="4" t="s">
        <v>77</v>
      </c>
      <c r="E39" s="4" t="s">
        <v>23</v>
      </c>
      <c r="F39" s="11" t="s">
        <v>78</v>
      </c>
      <c r="G39" s="29">
        <v>10000</v>
      </c>
      <c r="H39" s="29">
        <v>10000</v>
      </c>
      <c r="I39" s="29">
        <v>10000</v>
      </c>
      <c r="J39" s="28">
        <f t="shared" si="2"/>
        <v>100</v>
      </c>
    </row>
    <row r="40" spans="1:10" ht="123.75">
      <c r="A40" s="11" t="s">
        <v>82</v>
      </c>
      <c r="B40" s="4" t="s">
        <v>21</v>
      </c>
      <c r="C40" s="4" t="s">
        <v>73</v>
      </c>
      <c r="D40" s="4" t="s">
        <v>79</v>
      </c>
      <c r="E40" s="4" t="s">
        <v>80</v>
      </c>
      <c r="F40" s="11" t="s">
        <v>81</v>
      </c>
      <c r="G40" s="29">
        <v>222260</v>
      </c>
      <c r="I40" s="29">
        <v>219208.21</v>
      </c>
      <c r="J40" s="28">
        <f t="shared" si="2"/>
        <v>98.626927922253216</v>
      </c>
    </row>
    <row r="41" spans="1:10" ht="146.25">
      <c r="A41" s="11" t="s">
        <v>82</v>
      </c>
      <c r="B41" s="4" t="s">
        <v>21</v>
      </c>
      <c r="C41" s="4" t="s">
        <v>73</v>
      </c>
      <c r="D41" s="4" t="s">
        <v>83</v>
      </c>
      <c r="E41" s="4" t="s">
        <v>80</v>
      </c>
      <c r="F41" s="15" t="s">
        <v>84</v>
      </c>
      <c r="G41" s="29">
        <v>601000</v>
      </c>
      <c r="I41" s="29">
        <v>600999</v>
      </c>
      <c r="J41" s="28">
        <f t="shared" si="2"/>
        <v>99.999833610648921</v>
      </c>
    </row>
    <row r="42" spans="1:10" ht="123.75">
      <c r="A42" s="11" t="s">
        <v>82</v>
      </c>
      <c r="B42" s="4" t="s">
        <v>21</v>
      </c>
      <c r="C42" s="4" t="s">
        <v>73</v>
      </c>
      <c r="D42" s="4" t="s">
        <v>85</v>
      </c>
      <c r="E42" s="4" t="s">
        <v>80</v>
      </c>
      <c r="F42" s="11" t="s">
        <v>86</v>
      </c>
      <c r="G42" s="29">
        <v>15700</v>
      </c>
      <c r="I42" s="29">
        <v>12908.19</v>
      </c>
      <c r="J42" s="28">
        <f t="shared" si="2"/>
        <v>82.217770700636947</v>
      </c>
    </row>
    <row r="43" spans="1:10">
      <c r="A43" s="8" t="s">
        <v>88</v>
      </c>
      <c r="B43" s="7" t="s">
        <v>17</v>
      </c>
      <c r="C43" s="7" t="s">
        <v>87</v>
      </c>
      <c r="D43" s="7"/>
      <c r="E43" s="7" t="s">
        <v>17</v>
      </c>
      <c r="F43" s="8" t="s">
        <v>17</v>
      </c>
      <c r="G43" s="28">
        <v>6190100</v>
      </c>
      <c r="I43" s="28">
        <v>6190100</v>
      </c>
      <c r="J43" s="28">
        <f t="shared" si="2"/>
        <v>100</v>
      </c>
    </row>
    <row r="44" spans="1:10" ht="33.75">
      <c r="A44" s="11" t="s">
        <v>92</v>
      </c>
      <c r="B44" s="4" t="s">
        <v>21</v>
      </c>
      <c r="C44" s="4" t="s">
        <v>87</v>
      </c>
      <c r="D44" s="4" t="s">
        <v>89</v>
      </c>
      <c r="E44" s="4" t="s">
        <v>90</v>
      </c>
      <c r="F44" s="11" t="s">
        <v>91</v>
      </c>
      <c r="G44" s="29">
        <v>6190100</v>
      </c>
      <c r="I44" s="29">
        <v>6190100</v>
      </c>
      <c r="J44" s="28">
        <f t="shared" si="2"/>
        <v>100</v>
      </c>
    </row>
    <row r="45" spans="1:10" ht="21">
      <c r="A45" s="8" t="s">
        <v>94</v>
      </c>
      <c r="B45" s="7" t="s">
        <v>17</v>
      </c>
      <c r="C45" s="7" t="s">
        <v>93</v>
      </c>
      <c r="D45" s="7"/>
      <c r="E45" s="7" t="s">
        <v>17</v>
      </c>
      <c r="F45" s="8" t="s">
        <v>17</v>
      </c>
      <c r="G45" s="28">
        <f>G46+G47+G48+G49+G50+G51+G52</f>
        <v>4799196.01</v>
      </c>
      <c r="H45" s="28">
        <f t="shared" ref="H45" si="9">H46+H47+H48+H49+H50+H51+H52</f>
        <v>83151.600000000006</v>
      </c>
      <c r="I45" s="28">
        <f>I46+I47+I48+I49+I50+I51+I52</f>
        <v>4790250.5299999993</v>
      </c>
      <c r="J45" s="28">
        <f t="shared" si="2"/>
        <v>99.813604612494245</v>
      </c>
    </row>
    <row r="46" spans="1:10" ht="33.75">
      <c r="A46" s="11"/>
      <c r="B46" s="4" t="s">
        <v>21</v>
      </c>
      <c r="C46" s="4" t="s">
        <v>93</v>
      </c>
      <c r="D46" s="4" t="s">
        <v>95</v>
      </c>
      <c r="E46" s="4" t="s">
        <v>23</v>
      </c>
      <c r="F46" s="11" t="s">
        <v>96</v>
      </c>
      <c r="G46" s="29">
        <v>429088.22</v>
      </c>
      <c r="H46" s="21"/>
      <c r="I46" s="29">
        <v>428227.22</v>
      </c>
      <c r="J46" s="28">
        <f t="shared" si="2"/>
        <v>99.799341962825267</v>
      </c>
    </row>
    <row r="47" spans="1:10" ht="135">
      <c r="A47" s="11"/>
      <c r="B47" s="4" t="s">
        <v>21</v>
      </c>
      <c r="C47" s="4" t="s">
        <v>93</v>
      </c>
      <c r="D47" s="4" t="s">
        <v>97</v>
      </c>
      <c r="E47" s="4" t="s">
        <v>23</v>
      </c>
      <c r="F47" s="15" t="s">
        <v>98</v>
      </c>
      <c r="G47" s="29">
        <v>2649703.79</v>
      </c>
      <c r="H47" s="21"/>
      <c r="I47" s="29">
        <v>2649703.79</v>
      </c>
      <c r="J47" s="28">
        <f t="shared" si="2"/>
        <v>100</v>
      </c>
    </row>
    <row r="48" spans="1:10" ht="202.5">
      <c r="A48" s="11"/>
      <c r="B48" s="4" t="s">
        <v>21</v>
      </c>
      <c r="C48" s="4" t="s">
        <v>93</v>
      </c>
      <c r="D48" s="4" t="s">
        <v>99</v>
      </c>
      <c r="E48" s="4" t="s">
        <v>23</v>
      </c>
      <c r="F48" s="15" t="s">
        <v>100</v>
      </c>
      <c r="G48" s="29">
        <v>1206000</v>
      </c>
      <c r="H48" s="21"/>
      <c r="I48" s="29">
        <v>1206000</v>
      </c>
      <c r="J48" s="28">
        <f t="shared" si="2"/>
        <v>100</v>
      </c>
    </row>
    <row r="49" spans="1:11" ht="157.5">
      <c r="A49" s="11"/>
      <c r="B49" s="4" t="s">
        <v>21</v>
      </c>
      <c r="C49" s="4" t="s">
        <v>93</v>
      </c>
      <c r="D49" s="4" t="s">
        <v>101</v>
      </c>
      <c r="E49" s="4" t="s">
        <v>23</v>
      </c>
      <c r="F49" s="15" t="s">
        <v>102</v>
      </c>
      <c r="G49" s="29">
        <v>83151.600000000006</v>
      </c>
      <c r="H49" s="29">
        <v>83151.600000000006</v>
      </c>
      <c r="I49" s="29">
        <v>83151.600000000006</v>
      </c>
      <c r="J49" s="28">
        <f t="shared" si="2"/>
        <v>100</v>
      </c>
    </row>
    <row r="50" spans="1:11" ht="56.25">
      <c r="A50" s="11"/>
      <c r="B50" s="4" t="s">
        <v>21</v>
      </c>
      <c r="C50" s="4" t="s">
        <v>93</v>
      </c>
      <c r="D50" s="4" t="s">
        <v>103</v>
      </c>
      <c r="E50" s="4" t="s">
        <v>23</v>
      </c>
      <c r="F50" s="11" t="s">
        <v>104</v>
      </c>
      <c r="G50" s="29">
        <v>420000</v>
      </c>
      <c r="H50" s="21"/>
      <c r="I50" s="29">
        <v>412319.52</v>
      </c>
      <c r="J50" s="28">
        <f t="shared" si="2"/>
        <v>98.171314285714288</v>
      </c>
    </row>
    <row r="51" spans="1:11" ht="56.25">
      <c r="A51" s="11"/>
      <c r="B51" s="4" t="s">
        <v>21</v>
      </c>
      <c r="C51" s="4" t="s">
        <v>93</v>
      </c>
      <c r="D51" s="4" t="s">
        <v>105</v>
      </c>
      <c r="E51" s="4" t="s">
        <v>23</v>
      </c>
      <c r="F51" s="11" t="s">
        <v>106</v>
      </c>
      <c r="G51" s="29">
        <v>10000</v>
      </c>
      <c r="H51" s="21"/>
      <c r="I51" s="29">
        <v>10000</v>
      </c>
      <c r="J51" s="28">
        <f t="shared" si="2"/>
        <v>100</v>
      </c>
    </row>
    <row r="52" spans="1:11" ht="45">
      <c r="A52" s="11"/>
      <c r="B52" s="4" t="s">
        <v>21</v>
      </c>
      <c r="C52" s="4" t="s">
        <v>93</v>
      </c>
      <c r="D52" s="4" t="s">
        <v>107</v>
      </c>
      <c r="E52" s="4" t="s">
        <v>23</v>
      </c>
      <c r="F52" s="11" t="s">
        <v>108</v>
      </c>
      <c r="G52" s="29">
        <v>1252.4000000000001</v>
      </c>
      <c r="H52" s="21"/>
      <c r="I52" s="29">
        <v>848.4</v>
      </c>
      <c r="J52" s="28">
        <f t="shared" si="2"/>
        <v>67.741935483870961</v>
      </c>
    </row>
    <row r="53" spans="1:11">
      <c r="A53" s="8" t="s">
        <v>110</v>
      </c>
      <c r="B53" s="7" t="s">
        <v>17</v>
      </c>
      <c r="C53" s="7" t="s">
        <v>109</v>
      </c>
      <c r="D53" s="7"/>
      <c r="E53" s="7" t="s">
        <v>17</v>
      </c>
      <c r="F53" s="8" t="s">
        <v>17</v>
      </c>
      <c r="G53" s="28">
        <f t="shared" ref="G53:H53" si="10">G54+G55+G56+G57</f>
        <v>4535174</v>
      </c>
      <c r="H53" s="28">
        <f t="shared" si="10"/>
        <v>0</v>
      </c>
      <c r="I53" s="28">
        <f>I54+I55+I56+I57</f>
        <v>4296909.54</v>
      </c>
      <c r="J53" s="28">
        <f t="shared" si="2"/>
        <v>94.746299480460948</v>
      </c>
    </row>
    <row r="54" spans="1:11" ht="22.5">
      <c r="A54" s="11" t="s">
        <v>59</v>
      </c>
      <c r="B54" s="4" t="s">
        <v>21</v>
      </c>
      <c r="C54" s="4" t="s">
        <v>109</v>
      </c>
      <c r="D54" s="4" t="s">
        <v>111</v>
      </c>
      <c r="E54" s="4" t="s">
        <v>57</v>
      </c>
      <c r="F54" s="11" t="s">
        <v>112</v>
      </c>
      <c r="G54" s="29">
        <v>1790074</v>
      </c>
      <c r="H54" s="20"/>
      <c r="I54" s="29">
        <v>1552088.74</v>
      </c>
      <c r="J54" s="28">
        <f t="shared" si="2"/>
        <v>86.705283692182562</v>
      </c>
    </row>
    <row r="55" spans="1:11" ht="37.5" customHeight="1">
      <c r="A55" s="11" t="s">
        <v>59</v>
      </c>
      <c r="B55" s="4" t="s">
        <v>21</v>
      </c>
      <c r="C55" s="4" t="s">
        <v>109</v>
      </c>
      <c r="D55" s="4" t="s">
        <v>113</v>
      </c>
      <c r="E55" s="4" t="s">
        <v>57</v>
      </c>
      <c r="F55" s="11" t="s">
        <v>114</v>
      </c>
      <c r="G55" s="29">
        <v>100000</v>
      </c>
      <c r="I55" s="29">
        <v>99720.8</v>
      </c>
      <c r="J55" s="28">
        <f t="shared" si="2"/>
        <v>99.720799999999997</v>
      </c>
    </row>
    <row r="56" spans="1:11" ht="45">
      <c r="A56" s="11"/>
      <c r="B56" s="4" t="s">
        <v>21</v>
      </c>
      <c r="C56" s="4" t="s">
        <v>109</v>
      </c>
      <c r="D56" s="4" t="s">
        <v>115</v>
      </c>
      <c r="E56" s="4" t="s">
        <v>23</v>
      </c>
      <c r="F56" s="11" t="s">
        <v>116</v>
      </c>
      <c r="G56" s="29">
        <v>20000</v>
      </c>
      <c r="I56" s="29">
        <v>20000</v>
      </c>
      <c r="J56" s="28">
        <f t="shared" si="2"/>
        <v>100</v>
      </c>
    </row>
    <row r="57" spans="1:11" ht="135">
      <c r="A57" s="11" t="s">
        <v>59</v>
      </c>
      <c r="B57" s="4" t="s">
        <v>21</v>
      </c>
      <c r="C57" s="4" t="s">
        <v>109</v>
      </c>
      <c r="D57" s="4" t="s">
        <v>117</v>
      </c>
      <c r="E57" s="4" t="s">
        <v>57</v>
      </c>
      <c r="F57" s="15" t="s">
        <v>118</v>
      </c>
      <c r="G57" s="29">
        <v>2625100</v>
      </c>
      <c r="I57" s="29">
        <v>2625100</v>
      </c>
      <c r="J57" s="28">
        <f t="shared" si="2"/>
        <v>100</v>
      </c>
    </row>
    <row r="58" spans="1:11">
      <c r="A58" s="8" t="s">
        <v>120</v>
      </c>
      <c r="B58" s="7" t="s">
        <v>17</v>
      </c>
      <c r="C58" s="7" t="s">
        <v>119</v>
      </c>
      <c r="D58" s="7"/>
      <c r="E58" s="7" t="s">
        <v>17</v>
      </c>
      <c r="F58" s="32"/>
      <c r="G58" s="28">
        <f t="shared" ref="G58:H58" si="11">G59+G60+G61+G62</f>
        <v>23690160</v>
      </c>
      <c r="H58" s="28">
        <f t="shared" si="11"/>
        <v>0</v>
      </c>
      <c r="I58" s="28">
        <f>I59+I60+I61+I62</f>
        <v>7255521</v>
      </c>
      <c r="J58" s="28">
        <f t="shared" si="2"/>
        <v>30.626728565784273</v>
      </c>
      <c r="K58" s="41"/>
    </row>
    <row r="59" spans="1:11" ht="140.25">
      <c r="A59" s="11" t="s">
        <v>64</v>
      </c>
      <c r="B59" s="35" t="s">
        <v>21</v>
      </c>
      <c r="C59" s="35" t="s">
        <v>119</v>
      </c>
      <c r="D59" s="35" t="s">
        <v>209</v>
      </c>
      <c r="E59" s="35" t="s">
        <v>6</v>
      </c>
      <c r="F59" s="32" t="s">
        <v>210</v>
      </c>
      <c r="G59" s="33">
        <v>8274060</v>
      </c>
      <c r="H59" s="34"/>
      <c r="I59" s="33">
        <v>7190121</v>
      </c>
      <c r="J59" s="28">
        <f t="shared" si="2"/>
        <v>86.899551127257951</v>
      </c>
    </row>
    <row r="60" spans="1:11" ht="168.75">
      <c r="A60" s="11" t="s">
        <v>64</v>
      </c>
      <c r="B60" s="4" t="s">
        <v>21</v>
      </c>
      <c r="C60" s="4" t="s">
        <v>119</v>
      </c>
      <c r="D60" s="4" t="s">
        <v>121</v>
      </c>
      <c r="E60" s="4" t="s">
        <v>6</v>
      </c>
      <c r="F60" s="15" t="s">
        <v>122</v>
      </c>
      <c r="G60" s="29">
        <v>15350700</v>
      </c>
      <c r="I60" s="29"/>
      <c r="J60" s="28">
        <f t="shared" si="2"/>
        <v>0</v>
      </c>
    </row>
    <row r="61" spans="1:11" ht="33.75">
      <c r="A61" s="11"/>
      <c r="B61" s="4" t="s">
        <v>21</v>
      </c>
      <c r="C61" s="4" t="s">
        <v>119</v>
      </c>
      <c r="D61" s="4" t="s">
        <v>123</v>
      </c>
      <c r="E61" s="4" t="s">
        <v>23</v>
      </c>
      <c r="F61" s="11" t="s">
        <v>124</v>
      </c>
      <c r="G61" s="29">
        <v>50000</v>
      </c>
      <c r="I61" s="29">
        <v>50000</v>
      </c>
      <c r="J61" s="28">
        <f t="shared" si="2"/>
        <v>100</v>
      </c>
    </row>
    <row r="62" spans="1:11" ht="33.75">
      <c r="A62" s="11"/>
      <c r="B62" s="4" t="s">
        <v>21</v>
      </c>
      <c r="C62" s="4" t="s">
        <v>119</v>
      </c>
      <c r="D62" s="4" t="s">
        <v>125</v>
      </c>
      <c r="E62" s="4" t="s">
        <v>23</v>
      </c>
      <c r="F62" s="11" t="s">
        <v>126</v>
      </c>
      <c r="G62" s="29">
        <v>15400</v>
      </c>
      <c r="I62" s="29">
        <v>15400</v>
      </c>
      <c r="J62" s="28">
        <f t="shared" si="2"/>
        <v>100</v>
      </c>
    </row>
    <row r="63" spans="1:11" ht="31.5">
      <c r="A63" s="8" t="s">
        <v>128</v>
      </c>
      <c r="B63" s="7" t="s">
        <v>17</v>
      </c>
      <c r="C63" s="7" t="s">
        <v>127</v>
      </c>
      <c r="D63" s="7"/>
      <c r="E63" s="7" t="s">
        <v>17</v>
      </c>
      <c r="F63" s="8" t="s">
        <v>17</v>
      </c>
      <c r="G63" s="28">
        <f>G64+G65+G66+G67+G68+G69</f>
        <v>9870026.3900000006</v>
      </c>
      <c r="H63" s="28">
        <f t="shared" ref="H63" si="12">H64+H65+H66+H67+H68+H69</f>
        <v>0</v>
      </c>
      <c r="I63" s="28">
        <f>I64+I65+I66+I67+I68+I69</f>
        <v>9764561.6900000013</v>
      </c>
      <c r="J63" s="28">
        <f t="shared" si="2"/>
        <v>98.931464863084329</v>
      </c>
    </row>
    <row r="64" spans="1:11" ht="78.75">
      <c r="A64" s="11" t="s">
        <v>25</v>
      </c>
      <c r="B64" s="4" t="s">
        <v>21</v>
      </c>
      <c r="C64" s="4" t="s">
        <v>127</v>
      </c>
      <c r="D64" s="4" t="s">
        <v>129</v>
      </c>
      <c r="E64" s="4" t="s">
        <v>23</v>
      </c>
      <c r="F64" s="11" t="s">
        <v>130</v>
      </c>
      <c r="G64" s="29">
        <v>1482256.36</v>
      </c>
      <c r="I64" s="29">
        <v>1482256.36</v>
      </c>
      <c r="J64" s="28">
        <f t="shared" si="2"/>
        <v>100</v>
      </c>
    </row>
    <row r="65" spans="1:10" ht="22.5">
      <c r="A65" s="11" t="s">
        <v>59</v>
      </c>
      <c r="B65" s="4" t="s">
        <v>21</v>
      </c>
      <c r="C65" s="4" t="s">
        <v>127</v>
      </c>
      <c r="D65" s="4" t="s">
        <v>131</v>
      </c>
      <c r="E65" s="4" t="s">
        <v>57</v>
      </c>
      <c r="F65" s="11" t="s">
        <v>132</v>
      </c>
      <c r="G65" s="29">
        <v>1953175.03</v>
      </c>
      <c r="I65" s="29">
        <v>1952305.33</v>
      </c>
      <c r="J65" s="28">
        <f t="shared" si="2"/>
        <v>99.955472500587931</v>
      </c>
    </row>
    <row r="66" spans="1:10" ht="157.5">
      <c r="A66" s="11"/>
      <c r="B66" s="4" t="s">
        <v>21</v>
      </c>
      <c r="C66" s="4" t="s">
        <v>127</v>
      </c>
      <c r="D66" s="4" t="s">
        <v>133</v>
      </c>
      <c r="E66" s="4" t="s">
        <v>23</v>
      </c>
      <c r="F66" s="15" t="s">
        <v>134</v>
      </c>
      <c r="G66" s="29">
        <v>4800000</v>
      </c>
      <c r="I66" s="29">
        <v>4800000</v>
      </c>
      <c r="J66" s="28">
        <f t="shared" si="2"/>
        <v>100</v>
      </c>
    </row>
    <row r="67" spans="1:10" ht="22.5">
      <c r="A67" s="11"/>
      <c r="B67" s="4" t="s">
        <v>21</v>
      </c>
      <c r="C67" s="4" t="s">
        <v>127</v>
      </c>
      <c r="D67" s="4" t="s">
        <v>135</v>
      </c>
      <c r="E67" s="4" t="s">
        <v>23</v>
      </c>
      <c r="F67" s="11" t="s">
        <v>136</v>
      </c>
      <c r="G67" s="29">
        <v>1560000</v>
      </c>
      <c r="I67" s="29">
        <v>1465000</v>
      </c>
      <c r="J67" s="28">
        <f t="shared" si="2"/>
        <v>93.910256410256409</v>
      </c>
    </row>
    <row r="68" spans="1:10" ht="45">
      <c r="A68" s="11"/>
      <c r="B68" s="4" t="s">
        <v>21</v>
      </c>
      <c r="C68" s="4" t="s">
        <v>127</v>
      </c>
      <c r="D68" s="4" t="s">
        <v>137</v>
      </c>
      <c r="E68" s="4" t="s">
        <v>23</v>
      </c>
      <c r="F68" s="11" t="s">
        <v>138</v>
      </c>
      <c r="G68" s="29">
        <v>50000</v>
      </c>
      <c r="I68" s="29">
        <v>50000</v>
      </c>
      <c r="J68" s="28">
        <f t="shared" si="2"/>
        <v>100</v>
      </c>
    </row>
    <row r="69" spans="1:10" ht="33.75">
      <c r="A69" s="11"/>
      <c r="B69" s="4" t="s">
        <v>21</v>
      </c>
      <c r="C69" s="4" t="s">
        <v>127</v>
      </c>
      <c r="D69" s="4" t="s">
        <v>139</v>
      </c>
      <c r="E69" s="4" t="s">
        <v>23</v>
      </c>
      <c r="F69" s="11" t="s">
        <v>140</v>
      </c>
      <c r="G69" s="29">
        <v>24595</v>
      </c>
      <c r="I69" s="29">
        <v>15000</v>
      </c>
      <c r="J69" s="28">
        <f t="shared" si="2"/>
        <v>60.988005692213868</v>
      </c>
    </row>
    <row r="70" spans="1:10" ht="18" customHeight="1">
      <c r="A70" s="8" t="s">
        <v>142</v>
      </c>
      <c r="B70" s="7" t="s">
        <v>17</v>
      </c>
      <c r="C70" s="7" t="s">
        <v>141</v>
      </c>
      <c r="D70" s="7"/>
      <c r="E70" s="7" t="s">
        <v>17</v>
      </c>
      <c r="F70" s="8" t="s">
        <v>17</v>
      </c>
      <c r="G70" s="28">
        <f t="shared" ref="G70:H70" si="13">G71+G72+G73+G74+G75+G76+G77</f>
        <v>4772837.57</v>
      </c>
      <c r="H70" s="28">
        <f t="shared" si="13"/>
        <v>0</v>
      </c>
      <c r="I70" s="28">
        <f>I71+I72+I73+I74+I75+I76+I77</f>
        <v>4772337.57</v>
      </c>
      <c r="J70" s="28">
        <f t="shared" si="2"/>
        <v>99.989524051621984</v>
      </c>
    </row>
    <row r="71" spans="1:10" ht="22.5">
      <c r="A71" s="11" t="s">
        <v>146</v>
      </c>
      <c r="B71" s="4" t="s">
        <v>21</v>
      </c>
      <c r="C71" s="4" t="s">
        <v>141</v>
      </c>
      <c r="D71" s="4" t="s">
        <v>143</v>
      </c>
      <c r="E71" s="4" t="s">
        <v>144</v>
      </c>
      <c r="F71" s="11" t="s">
        <v>145</v>
      </c>
      <c r="G71" s="29">
        <v>2963268.63</v>
      </c>
      <c r="I71" s="29">
        <v>2963268.63</v>
      </c>
      <c r="J71" s="28">
        <f t="shared" si="2"/>
        <v>100</v>
      </c>
    </row>
    <row r="72" spans="1:10" ht="22.5">
      <c r="A72" s="11" t="s">
        <v>146</v>
      </c>
      <c r="B72" s="4" t="s">
        <v>21</v>
      </c>
      <c r="C72" s="4" t="s">
        <v>141</v>
      </c>
      <c r="D72" s="4" t="s">
        <v>147</v>
      </c>
      <c r="E72" s="4" t="s">
        <v>144</v>
      </c>
      <c r="F72" s="11" t="s">
        <v>148</v>
      </c>
      <c r="G72" s="29">
        <f>1117420.12+3798.75</f>
        <v>1121218.8700000001</v>
      </c>
      <c r="I72" s="29">
        <v>1121218.8700000001</v>
      </c>
      <c r="J72" s="28">
        <f t="shared" si="2"/>
        <v>100</v>
      </c>
    </row>
    <row r="73" spans="1:10" ht="123.75">
      <c r="A73" s="11" t="s">
        <v>146</v>
      </c>
      <c r="B73" s="4" t="s">
        <v>21</v>
      </c>
      <c r="C73" s="4" t="s">
        <v>141</v>
      </c>
      <c r="D73" s="4" t="s">
        <v>149</v>
      </c>
      <c r="E73" s="4" t="s">
        <v>144</v>
      </c>
      <c r="F73" s="11" t="s">
        <v>150</v>
      </c>
      <c r="G73" s="29">
        <v>261325.07</v>
      </c>
      <c r="I73" s="29">
        <v>261325.07</v>
      </c>
      <c r="J73" s="28">
        <f t="shared" si="2"/>
        <v>100</v>
      </c>
    </row>
    <row r="74" spans="1:10" ht="56.25">
      <c r="A74" s="11" t="s">
        <v>154</v>
      </c>
      <c r="B74" s="4" t="s">
        <v>21</v>
      </c>
      <c r="C74" s="4" t="s">
        <v>141</v>
      </c>
      <c r="D74" s="4" t="s">
        <v>151</v>
      </c>
      <c r="E74" s="4" t="s">
        <v>152</v>
      </c>
      <c r="F74" s="11" t="s">
        <v>153</v>
      </c>
      <c r="G74" s="29">
        <v>220000</v>
      </c>
      <c r="I74" s="29">
        <v>219500</v>
      </c>
      <c r="J74" s="28">
        <f t="shared" si="2"/>
        <v>99.772727272727266</v>
      </c>
    </row>
    <row r="75" spans="1:10" ht="45">
      <c r="A75" s="11" t="s">
        <v>146</v>
      </c>
      <c r="B75" s="4" t="s">
        <v>21</v>
      </c>
      <c r="C75" s="4" t="s">
        <v>141</v>
      </c>
      <c r="D75" s="4" t="s">
        <v>155</v>
      </c>
      <c r="E75" s="4" t="s">
        <v>144</v>
      </c>
      <c r="F75" s="11" t="s">
        <v>156</v>
      </c>
      <c r="G75" s="29">
        <v>14000</v>
      </c>
      <c r="I75" s="29">
        <v>14000</v>
      </c>
      <c r="J75" s="28">
        <f t="shared" si="2"/>
        <v>100</v>
      </c>
    </row>
    <row r="76" spans="1:10" ht="135">
      <c r="A76" s="11" t="s">
        <v>146</v>
      </c>
      <c r="B76" s="4" t="s">
        <v>21</v>
      </c>
      <c r="C76" s="4" t="s">
        <v>141</v>
      </c>
      <c r="D76" s="4" t="s">
        <v>157</v>
      </c>
      <c r="E76" s="4" t="s">
        <v>144</v>
      </c>
      <c r="F76" s="15" t="s">
        <v>158</v>
      </c>
      <c r="G76" s="29">
        <v>190800</v>
      </c>
      <c r="I76" s="29">
        <v>190800</v>
      </c>
      <c r="J76" s="28">
        <f t="shared" si="2"/>
        <v>100</v>
      </c>
    </row>
    <row r="77" spans="1:10" ht="33.75">
      <c r="A77" s="11" t="s">
        <v>154</v>
      </c>
      <c r="B77" s="4" t="s">
        <v>21</v>
      </c>
      <c r="C77" s="4" t="s">
        <v>141</v>
      </c>
      <c r="D77" s="4" t="s">
        <v>159</v>
      </c>
      <c r="E77" s="4" t="s">
        <v>152</v>
      </c>
      <c r="F77" s="11" t="s">
        <v>160</v>
      </c>
      <c r="G77" s="29">
        <v>2225</v>
      </c>
      <c r="I77" s="29">
        <v>2225</v>
      </c>
      <c r="J77" s="28">
        <f t="shared" si="2"/>
        <v>100</v>
      </c>
    </row>
    <row r="78" spans="1:10" ht="21">
      <c r="A78" s="8" t="s">
        <v>162</v>
      </c>
      <c r="B78" s="7" t="s">
        <v>17</v>
      </c>
      <c r="C78" s="7" t="s">
        <v>161</v>
      </c>
      <c r="D78" s="7"/>
      <c r="E78" s="7" t="s">
        <v>17</v>
      </c>
      <c r="F78" s="8" t="s">
        <v>17</v>
      </c>
      <c r="G78" s="28">
        <f t="shared" ref="G78:H78" si="14">G79+G80+G81+G82</f>
        <v>1338191.6099999999</v>
      </c>
      <c r="H78" s="28">
        <f t="shared" si="14"/>
        <v>0</v>
      </c>
      <c r="I78" s="28">
        <f>I79+I80+I81+I82</f>
        <v>1338191.6099999999</v>
      </c>
      <c r="J78" s="28">
        <f t="shared" ref="J78:J141" si="15">I78/G78*100</f>
        <v>100</v>
      </c>
    </row>
    <row r="79" spans="1:10" ht="33.75">
      <c r="A79" s="11" t="s">
        <v>154</v>
      </c>
      <c r="B79" s="4" t="s">
        <v>21</v>
      </c>
      <c r="C79" s="4" t="s">
        <v>161</v>
      </c>
      <c r="D79" s="4" t="s">
        <v>163</v>
      </c>
      <c r="E79" s="4" t="s">
        <v>152</v>
      </c>
      <c r="F79" s="11" t="s">
        <v>164</v>
      </c>
      <c r="G79" s="29">
        <v>192270</v>
      </c>
      <c r="I79" s="29">
        <v>192270</v>
      </c>
      <c r="J79" s="28">
        <f t="shared" si="15"/>
        <v>100</v>
      </c>
    </row>
    <row r="80" spans="1:10" ht="33.75">
      <c r="A80" s="11" t="s">
        <v>146</v>
      </c>
      <c r="B80" s="4" t="s">
        <v>21</v>
      </c>
      <c r="C80" s="4" t="s">
        <v>161</v>
      </c>
      <c r="D80" s="4" t="s">
        <v>163</v>
      </c>
      <c r="E80" s="4" t="s">
        <v>144</v>
      </c>
      <c r="F80" s="11" t="s">
        <v>164</v>
      </c>
      <c r="G80" s="29">
        <v>793021.61</v>
      </c>
      <c r="I80" s="29">
        <v>793021.61</v>
      </c>
      <c r="J80" s="28">
        <f t="shared" si="15"/>
        <v>100</v>
      </c>
    </row>
    <row r="81" spans="1:10" ht="22.5">
      <c r="A81" s="11" t="s">
        <v>168</v>
      </c>
      <c r="B81" s="4" t="s">
        <v>21</v>
      </c>
      <c r="C81" s="4" t="s">
        <v>161</v>
      </c>
      <c r="D81" s="4" t="s">
        <v>165</v>
      </c>
      <c r="E81" s="4" t="s">
        <v>166</v>
      </c>
      <c r="F81" s="11" t="s">
        <v>167</v>
      </c>
      <c r="G81" s="29">
        <v>250000</v>
      </c>
      <c r="I81" s="29">
        <v>250000</v>
      </c>
      <c r="J81" s="28">
        <f t="shared" si="15"/>
        <v>100</v>
      </c>
    </row>
    <row r="82" spans="1:10" ht="67.5">
      <c r="A82" s="11" t="s">
        <v>146</v>
      </c>
      <c r="B82" s="4" t="s">
        <v>21</v>
      </c>
      <c r="C82" s="4" t="s">
        <v>161</v>
      </c>
      <c r="D82" s="4" t="s">
        <v>169</v>
      </c>
      <c r="E82" s="4" t="s">
        <v>144</v>
      </c>
      <c r="F82" s="11" t="s">
        <v>170</v>
      </c>
      <c r="G82" s="29">
        <v>102900</v>
      </c>
      <c r="I82" s="29">
        <v>102900</v>
      </c>
      <c r="J82" s="28">
        <f t="shared" si="15"/>
        <v>100</v>
      </c>
    </row>
    <row r="83" spans="1:10">
      <c r="A83" s="8" t="s">
        <v>172</v>
      </c>
      <c r="B83" s="7" t="s">
        <v>17</v>
      </c>
      <c r="C83" s="7" t="s">
        <v>171</v>
      </c>
      <c r="D83" s="7"/>
      <c r="E83" s="7" t="s">
        <v>17</v>
      </c>
      <c r="F83" s="8" t="s">
        <v>17</v>
      </c>
      <c r="G83" s="28">
        <f t="shared" ref="G83:H83" si="16">G84+G85+G86+G87+G88+G89+G90+G91+G92+G93+G94+G95+G96</f>
        <v>17594293.189999998</v>
      </c>
      <c r="H83" s="28">
        <f t="shared" si="16"/>
        <v>0</v>
      </c>
      <c r="I83" s="28">
        <f>I84+I85+I86+I87+I88+I89+I90+I91+I92+I93+I94+I95+I96</f>
        <v>17532972.890000001</v>
      </c>
      <c r="J83" s="28">
        <f t="shared" si="15"/>
        <v>99.651476195503847</v>
      </c>
    </row>
    <row r="84" spans="1:10" ht="67.5">
      <c r="A84" s="11" t="s">
        <v>146</v>
      </c>
      <c r="B84" s="4" t="s">
        <v>21</v>
      </c>
      <c r="C84" s="4" t="s">
        <v>171</v>
      </c>
      <c r="D84" s="4" t="s">
        <v>173</v>
      </c>
      <c r="E84" s="4" t="s">
        <v>144</v>
      </c>
      <c r="F84" s="11" t="s">
        <v>174</v>
      </c>
      <c r="G84" s="29">
        <v>123630</v>
      </c>
      <c r="I84" s="29">
        <v>123630</v>
      </c>
      <c r="J84" s="28">
        <f t="shared" si="15"/>
        <v>100</v>
      </c>
    </row>
    <row r="85" spans="1:10" ht="78.75">
      <c r="A85" s="11" t="s">
        <v>154</v>
      </c>
      <c r="B85" s="4" t="s">
        <v>21</v>
      </c>
      <c r="C85" s="4" t="s">
        <v>171</v>
      </c>
      <c r="D85" s="4" t="s">
        <v>175</v>
      </c>
      <c r="E85" s="4" t="s">
        <v>152</v>
      </c>
      <c r="F85" s="11" t="s">
        <v>176</v>
      </c>
      <c r="G85" s="29">
        <v>200000</v>
      </c>
      <c r="I85" s="29">
        <v>200000</v>
      </c>
      <c r="J85" s="28">
        <f t="shared" si="15"/>
        <v>100</v>
      </c>
    </row>
    <row r="86" spans="1:10" ht="71.25" customHeight="1">
      <c r="A86" s="11" t="s">
        <v>154</v>
      </c>
      <c r="B86" s="4" t="s">
        <v>21</v>
      </c>
      <c r="C86" s="4" t="s">
        <v>171</v>
      </c>
      <c r="D86" s="4" t="s">
        <v>177</v>
      </c>
      <c r="E86" s="4" t="s">
        <v>152</v>
      </c>
      <c r="F86" s="11" t="s">
        <v>178</v>
      </c>
      <c r="G86" s="29">
        <v>50000</v>
      </c>
      <c r="I86" s="29">
        <v>50000</v>
      </c>
      <c r="J86" s="28">
        <f t="shared" si="15"/>
        <v>100</v>
      </c>
    </row>
    <row r="87" spans="1:10" ht="67.5">
      <c r="A87" s="11" t="s">
        <v>146</v>
      </c>
      <c r="B87" s="4" t="s">
        <v>21</v>
      </c>
      <c r="C87" s="4" t="s">
        <v>171</v>
      </c>
      <c r="D87" s="4" t="s">
        <v>179</v>
      </c>
      <c r="E87" s="4" t="s">
        <v>144</v>
      </c>
      <c r="F87" s="11" t="s">
        <v>180</v>
      </c>
      <c r="G87" s="29">
        <v>7169500.8499999996</v>
      </c>
      <c r="I87" s="29">
        <v>7169500.8499999996</v>
      </c>
      <c r="J87" s="28">
        <f t="shared" si="15"/>
        <v>100</v>
      </c>
    </row>
    <row r="88" spans="1:10" ht="45">
      <c r="A88" s="11" t="s">
        <v>154</v>
      </c>
      <c r="B88" s="4" t="s">
        <v>21</v>
      </c>
      <c r="C88" s="4" t="s">
        <v>171</v>
      </c>
      <c r="D88" s="4" t="s">
        <v>181</v>
      </c>
      <c r="E88" s="4" t="s">
        <v>152</v>
      </c>
      <c r="F88" s="11" t="s">
        <v>182</v>
      </c>
      <c r="G88" s="29">
        <v>173416</v>
      </c>
      <c r="I88" s="29">
        <v>173416</v>
      </c>
      <c r="J88" s="28">
        <f t="shared" si="15"/>
        <v>100</v>
      </c>
    </row>
    <row r="89" spans="1:10" ht="45">
      <c r="A89" s="11" t="s">
        <v>146</v>
      </c>
      <c r="B89" s="4" t="s">
        <v>21</v>
      </c>
      <c r="C89" s="4" t="s">
        <v>171</v>
      </c>
      <c r="D89" s="4" t="s">
        <v>181</v>
      </c>
      <c r="E89" s="4" t="s">
        <v>144</v>
      </c>
      <c r="F89" s="11" t="s">
        <v>182</v>
      </c>
      <c r="G89" s="29">
        <v>6565718.7999999998</v>
      </c>
      <c r="H89" s="18"/>
      <c r="I89" s="29">
        <v>6504498.5</v>
      </c>
      <c r="J89" s="28">
        <f t="shared" si="15"/>
        <v>99.067576576687998</v>
      </c>
    </row>
    <row r="90" spans="1:10" ht="123.75">
      <c r="A90" s="11" t="s">
        <v>146</v>
      </c>
      <c r="B90" s="4" t="s">
        <v>21</v>
      </c>
      <c r="C90" s="4" t="s">
        <v>171</v>
      </c>
      <c r="D90" s="4" t="s">
        <v>149</v>
      </c>
      <c r="E90" s="4" t="s">
        <v>144</v>
      </c>
      <c r="F90" s="11" t="s">
        <v>150</v>
      </c>
      <c r="G90" s="29">
        <v>555910.14</v>
      </c>
      <c r="I90" s="29">
        <v>555810.14</v>
      </c>
      <c r="J90" s="28">
        <f t="shared" si="15"/>
        <v>99.982011481208104</v>
      </c>
    </row>
    <row r="91" spans="1:10" ht="112.5">
      <c r="A91" s="11" t="s">
        <v>146</v>
      </c>
      <c r="B91" s="4" t="s">
        <v>21</v>
      </c>
      <c r="C91" s="4" t="s">
        <v>171</v>
      </c>
      <c r="D91" s="4" t="s">
        <v>183</v>
      </c>
      <c r="E91" s="4" t="s">
        <v>144</v>
      </c>
      <c r="F91" s="11" t="s">
        <v>184</v>
      </c>
      <c r="G91" s="29">
        <v>169500</v>
      </c>
      <c r="H91" s="18"/>
      <c r="I91" s="29">
        <v>169500</v>
      </c>
      <c r="J91" s="28">
        <f t="shared" si="15"/>
        <v>100</v>
      </c>
    </row>
    <row r="92" spans="1:10" ht="157.5">
      <c r="A92" s="11" t="s">
        <v>154</v>
      </c>
      <c r="B92" s="4" t="s">
        <v>21</v>
      </c>
      <c r="C92" s="4" t="s">
        <v>171</v>
      </c>
      <c r="D92" s="4" t="s">
        <v>185</v>
      </c>
      <c r="E92" s="4" t="s">
        <v>152</v>
      </c>
      <c r="F92" s="15" t="s">
        <v>186</v>
      </c>
      <c r="G92" s="29">
        <v>156504.4</v>
      </c>
      <c r="I92" s="29">
        <v>156504.4</v>
      </c>
      <c r="J92" s="28">
        <f t="shared" si="15"/>
        <v>100</v>
      </c>
    </row>
    <row r="93" spans="1:10" ht="45">
      <c r="A93" s="11" t="s">
        <v>146</v>
      </c>
      <c r="B93" s="4" t="s">
        <v>21</v>
      </c>
      <c r="C93" s="4" t="s">
        <v>171</v>
      </c>
      <c r="D93" s="4" t="s">
        <v>155</v>
      </c>
      <c r="E93" s="4" t="s">
        <v>144</v>
      </c>
      <c r="F93" s="11" t="s">
        <v>156</v>
      </c>
      <c r="G93" s="29">
        <v>1297591</v>
      </c>
      <c r="I93" s="29">
        <v>1297591</v>
      </c>
      <c r="J93" s="28">
        <f t="shared" si="15"/>
        <v>100</v>
      </c>
    </row>
    <row r="94" spans="1:10" ht="153">
      <c r="A94" s="11"/>
      <c r="B94" s="4" t="s">
        <v>21</v>
      </c>
      <c r="C94" s="4" t="s">
        <v>171</v>
      </c>
      <c r="D94" s="4" t="s">
        <v>157</v>
      </c>
      <c r="E94" s="4" t="s">
        <v>144</v>
      </c>
      <c r="F94" s="32" t="s">
        <v>158</v>
      </c>
      <c r="G94" s="29">
        <v>1088947</v>
      </c>
      <c r="I94" s="29">
        <v>1088947</v>
      </c>
      <c r="J94" s="28">
        <f t="shared" si="15"/>
        <v>100</v>
      </c>
    </row>
    <row r="95" spans="1:10" ht="56.25">
      <c r="A95" s="11" t="s">
        <v>146</v>
      </c>
      <c r="B95" s="4" t="s">
        <v>21</v>
      </c>
      <c r="C95" s="4" t="s">
        <v>171</v>
      </c>
      <c r="D95" s="4" t="s">
        <v>187</v>
      </c>
      <c r="E95" s="4" t="s">
        <v>144</v>
      </c>
      <c r="F95" s="11" t="s">
        <v>188</v>
      </c>
      <c r="G95" s="29">
        <v>1200</v>
      </c>
      <c r="I95" s="29">
        <v>1200</v>
      </c>
      <c r="J95" s="28">
        <f t="shared" si="15"/>
        <v>100</v>
      </c>
    </row>
    <row r="96" spans="1:10" ht="33.75">
      <c r="A96" s="11" t="s">
        <v>146</v>
      </c>
      <c r="B96" s="4" t="s">
        <v>21</v>
      </c>
      <c r="C96" s="4" t="s">
        <v>171</v>
      </c>
      <c r="D96" s="4" t="s">
        <v>189</v>
      </c>
      <c r="E96" s="4" t="s">
        <v>144</v>
      </c>
      <c r="F96" s="11" t="s">
        <v>190</v>
      </c>
      <c r="G96" s="29">
        <v>42375</v>
      </c>
      <c r="I96" s="29">
        <v>42375</v>
      </c>
      <c r="J96" s="28">
        <f t="shared" si="15"/>
        <v>100</v>
      </c>
    </row>
    <row r="97" spans="1:10" ht="21">
      <c r="A97" s="8" t="s">
        <v>192</v>
      </c>
      <c r="B97" s="7" t="s">
        <v>17</v>
      </c>
      <c r="C97" s="7" t="s">
        <v>191</v>
      </c>
      <c r="D97" s="7"/>
      <c r="E97" s="7" t="s">
        <v>17</v>
      </c>
      <c r="F97" s="8" t="s">
        <v>17</v>
      </c>
      <c r="G97" s="28">
        <f>G98+G99+G100+G101</f>
        <v>2875488.24</v>
      </c>
      <c r="H97" s="28">
        <f t="shared" ref="H97" si="17">H98+H99+H100+H101</f>
        <v>0</v>
      </c>
      <c r="I97" s="28">
        <f>I98+I99+I100+I101</f>
        <v>2870508.6399999997</v>
      </c>
      <c r="J97" s="28">
        <f t="shared" si="15"/>
        <v>99.826825930611335</v>
      </c>
    </row>
    <row r="98" spans="1:10" ht="45">
      <c r="A98" s="11"/>
      <c r="B98" s="4" t="s">
        <v>21</v>
      </c>
      <c r="C98" s="4" t="s">
        <v>191</v>
      </c>
      <c r="D98" s="4" t="s">
        <v>28</v>
      </c>
      <c r="E98" s="4" t="s">
        <v>23</v>
      </c>
      <c r="F98" s="11" t="s">
        <v>29</v>
      </c>
      <c r="G98" s="29">
        <v>1839388.24</v>
      </c>
      <c r="I98" s="29">
        <v>1834408.64</v>
      </c>
      <c r="J98" s="28">
        <f t="shared" si="15"/>
        <v>99.72927955655517</v>
      </c>
    </row>
    <row r="99" spans="1:10" ht="45">
      <c r="A99" s="11" t="s">
        <v>196</v>
      </c>
      <c r="B99" s="4" t="s">
        <v>21</v>
      </c>
      <c r="C99" s="4" t="s">
        <v>191</v>
      </c>
      <c r="D99" s="4" t="s">
        <v>193</v>
      </c>
      <c r="E99" s="4" t="s">
        <v>194</v>
      </c>
      <c r="F99" s="11" t="s">
        <v>195</v>
      </c>
      <c r="G99" s="29">
        <v>682100</v>
      </c>
      <c r="I99" s="29">
        <v>682100</v>
      </c>
      <c r="J99" s="28">
        <f t="shared" si="15"/>
        <v>100</v>
      </c>
    </row>
    <row r="100" spans="1:10" ht="67.5">
      <c r="A100" s="11" t="s">
        <v>154</v>
      </c>
      <c r="B100" s="4" t="s">
        <v>21</v>
      </c>
      <c r="C100" s="4" t="s">
        <v>191</v>
      </c>
      <c r="D100" s="4" t="s">
        <v>197</v>
      </c>
      <c r="E100" s="4" t="s">
        <v>152</v>
      </c>
      <c r="F100" s="11" t="s">
        <v>198</v>
      </c>
      <c r="G100" s="29">
        <v>350000</v>
      </c>
      <c r="I100" s="29">
        <v>350000</v>
      </c>
      <c r="J100" s="28">
        <f t="shared" si="15"/>
        <v>100</v>
      </c>
    </row>
    <row r="101" spans="1:10" ht="33.75">
      <c r="A101" s="11" t="s">
        <v>154</v>
      </c>
      <c r="B101" s="4" t="s">
        <v>21</v>
      </c>
      <c r="C101" s="4" t="s">
        <v>191</v>
      </c>
      <c r="D101" s="4" t="s">
        <v>199</v>
      </c>
      <c r="E101" s="4" t="s">
        <v>152</v>
      </c>
      <c r="F101" s="11" t="s">
        <v>200</v>
      </c>
      <c r="G101" s="29">
        <v>4000</v>
      </c>
      <c r="I101" s="29">
        <v>4000</v>
      </c>
      <c r="J101" s="28">
        <f t="shared" si="15"/>
        <v>100</v>
      </c>
    </row>
    <row r="102" spans="1:10">
      <c r="A102" s="8" t="s">
        <v>202</v>
      </c>
      <c r="B102" s="7" t="s">
        <v>17</v>
      </c>
      <c r="C102" s="7" t="s">
        <v>201</v>
      </c>
      <c r="D102" s="7"/>
      <c r="E102" s="7" t="s">
        <v>17</v>
      </c>
      <c r="F102" s="8" t="s">
        <v>17</v>
      </c>
      <c r="G102" s="28">
        <f>G103</f>
        <v>687944.29</v>
      </c>
      <c r="H102" s="28">
        <f t="shared" ref="H102:I102" si="18">H103</f>
        <v>0</v>
      </c>
      <c r="I102" s="28">
        <f t="shared" si="18"/>
        <v>687944.29</v>
      </c>
      <c r="J102" s="28">
        <f t="shared" si="15"/>
        <v>100</v>
      </c>
    </row>
    <row r="103" spans="1:10" ht="37.5" customHeight="1">
      <c r="A103" s="11" t="s">
        <v>206</v>
      </c>
      <c r="B103" s="4" t="s">
        <v>21</v>
      </c>
      <c r="C103" s="4" t="s">
        <v>201</v>
      </c>
      <c r="D103" s="4" t="s">
        <v>203</v>
      </c>
      <c r="E103" s="4" t="s">
        <v>204</v>
      </c>
      <c r="F103" s="11" t="s">
        <v>205</v>
      </c>
      <c r="G103" s="29">
        <f>700000-12055.71</f>
        <v>687944.29</v>
      </c>
      <c r="I103" s="29">
        <v>687944.29</v>
      </c>
      <c r="J103" s="28">
        <f t="shared" si="15"/>
        <v>100</v>
      </c>
    </row>
    <row r="104" spans="1:10" ht="21">
      <c r="A104" s="8" t="s">
        <v>208</v>
      </c>
      <c r="B104" s="7" t="s">
        <v>17</v>
      </c>
      <c r="C104" s="7" t="s">
        <v>207</v>
      </c>
      <c r="D104" s="7"/>
      <c r="E104" s="7" t="s">
        <v>17</v>
      </c>
      <c r="F104" s="8" t="s">
        <v>17</v>
      </c>
      <c r="G104" s="28">
        <f>G105+G106+G107+G108+G109+G110</f>
        <v>6141249.8799999999</v>
      </c>
      <c r="H104" s="28">
        <f t="shared" ref="H104" si="19">H105+H106+H107+H108+H109+H110</f>
        <v>0</v>
      </c>
      <c r="I104" s="28">
        <f>I105+I106+I107+I108+I109+I110</f>
        <v>5329098</v>
      </c>
      <c r="J104" s="28">
        <f t="shared" si="15"/>
        <v>86.775462717371141</v>
      </c>
    </row>
    <row r="105" spans="1:10" ht="135">
      <c r="A105" s="11" t="s">
        <v>82</v>
      </c>
      <c r="B105" s="4" t="s">
        <v>21</v>
      </c>
      <c r="C105" s="4" t="s">
        <v>207</v>
      </c>
      <c r="D105" s="4" t="s">
        <v>209</v>
      </c>
      <c r="E105" s="4" t="s">
        <v>80</v>
      </c>
      <c r="F105" s="15" t="s">
        <v>210</v>
      </c>
      <c r="G105" s="29">
        <v>1281987</v>
      </c>
      <c r="I105" s="29">
        <v>1281987</v>
      </c>
      <c r="J105" s="28">
        <f t="shared" si="15"/>
        <v>100</v>
      </c>
    </row>
    <row r="106" spans="1:10" ht="123.75">
      <c r="A106" s="11" t="s">
        <v>64</v>
      </c>
      <c r="B106" s="4" t="s">
        <v>21</v>
      </c>
      <c r="C106" s="4" t="s">
        <v>207</v>
      </c>
      <c r="D106" s="4" t="s">
        <v>211</v>
      </c>
      <c r="E106" s="4" t="s">
        <v>6</v>
      </c>
      <c r="F106" s="11" t="s">
        <v>212</v>
      </c>
      <c r="G106" s="29">
        <v>187196.05</v>
      </c>
      <c r="I106" s="29">
        <v>46637.08</v>
      </c>
      <c r="J106" s="28">
        <f t="shared" si="15"/>
        <v>24.913495770877645</v>
      </c>
    </row>
    <row r="107" spans="1:10" ht="123.75">
      <c r="A107" s="11" t="s">
        <v>64</v>
      </c>
      <c r="B107" s="4" t="s">
        <v>21</v>
      </c>
      <c r="C107" s="4" t="s">
        <v>207</v>
      </c>
      <c r="D107" s="4" t="s">
        <v>213</v>
      </c>
      <c r="E107" s="4" t="s">
        <v>6</v>
      </c>
      <c r="F107" s="11" t="s">
        <v>214</v>
      </c>
      <c r="G107" s="29">
        <v>894425.58</v>
      </c>
      <c r="I107" s="29">
        <v>222832.67</v>
      </c>
      <c r="J107" s="28">
        <f t="shared" si="15"/>
        <v>24.913494759396308</v>
      </c>
    </row>
    <row r="108" spans="1:10" ht="100.5" customHeight="1">
      <c r="A108" s="11" t="s">
        <v>64</v>
      </c>
      <c r="B108" s="4" t="s">
        <v>21</v>
      </c>
      <c r="C108" s="4" t="s">
        <v>207</v>
      </c>
      <c r="D108" s="4" t="s">
        <v>215</v>
      </c>
      <c r="E108" s="4" t="s">
        <v>6</v>
      </c>
      <c r="F108" s="15" t="s">
        <v>216</v>
      </c>
      <c r="G108" s="29">
        <v>3427353</v>
      </c>
      <c r="I108" s="29">
        <v>3427353</v>
      </c>
      <c r="J108" s="28">
        <f t="shared" si="15"/>
        <v>100</v>
      </c>
    </row>
    <row r="109" spans="1:10" ht="78.75">
      <c r="A109" s="11" t="s">
        <v>206</v>
      </c>
      <c r="B109" s="4" t="s">
        <v>21</v>
      </c>
      <c r="C109" s="4" t="s">
        <v>207</v>
      </c>
      <c r="D109" s="4" t="s">
        <v>217</v>
      </c>
      <c r="E109" s="4" t="s">
        <v>204</v>
      </c>
      <c r="F109" s="11" t="s">
        <v>218</v>
      </c>
      <c r="G109" s="29">
        <v>88658.25</v>
      </c>
      <c r="I109" s="29">
        <v>88658.25</v>
      </c>
      <c r="J109" s="28">
        <f t="shared" si="15"/>
        <v>100</v>
      </c>
    </row>
    <row r="110" spans="1:10" ht="67.5">
      <c r="A110" s="11" t="s">
        <v>206</v>
      </c>
      <c r="B110" s="4" t="s">
        <v>21</v>
      </c>
      <c r="C110" s="4" t="s">
        <v>207</v>
      </c>
      <c r="D110" s="4" t="s">
        <v>219</v>
      </c>
      <c r="E110" s="4" t="s">
        <v>204</v>
      </c>
      <c r="F110" s="11" t="s">
        <v>220</v>
      </c>
      <c r="G110" s="29">
        <v>261630</v>
      </c>
      <c r="I110" s="29">
        <v>261630</v>
      </c>
      <c r="J110" s="28">
        <f t="shared" si="15"/>
        <v>100</v>
      </c>
    </row>
    <row r="111" spans="1:10" ht="23.25" customHeight="1">
      <c r="A111" s="8" t="s">
        <v>222</v>
      </c>
      <c r="B111" s="7" t="s">
        <v>17</v>
      </c>
      <c r="C111" s="7" t="s">
        <v>221</v>
      </c>
      <c r="D111" s="7"/>
      <c r="E111" s="7" t="s">
        <v>17</v>
      </c>
      <c r="F111" s="8" t="s">
        <v>17</v>
      </c>
      <c r="G111" s="28">
        <f t="shared" ref="G111:H111" si="20">G112+G113</f>
        <v>532860</v>
      </c>
      <c r="H111" s="28">
        <f t="shared" si="20"/>
        <v>0</v>
      </c>
      <c r="I111" s="28">
        <f>I112+I113</f>
        <v>281860</v>
      </c>
      <c r="J111" s="28">
        <f t="shared" si="15"/>
        <v>52.8956949292497</v>
      </c>
    </row>
    <row r="112" spans="1:10" ht="33.75">
      <c r="A112" s="11"/>
      <c r="B112" s="4" t="s">
        <v>21</v>
      </c>
      <c r="C112" s="4" t="s">
        <v>221</v>
      </c>
      <c r="D112" s="4" t="s">
        <v>223</v>
      </c>
      <c r="E112" s="4" t="s">
        <v>23</v>
      </c>
      <c r="F112" s="11" t="s">
        <v>224</v>
      </c>
      <c r="G112" s="29">
        <v>281860</v>
      </c>
      <c r="I112" s="29">
        <v>281860</v>
      </c>
      <c r="J112" s="28">
        <f t="shared" si="15"/>
        <v>100</v>
      </c>
    </row>
    <row r="113" spans="1:10" ht="131.25" customHeight="1">
      <c r="A113" s="11" t="s">
        <v>82</v>
      </c>
      <c r="B113" s="4" t="s">
        <v>21</v>
      </c>
      <c r="C113" s="4" t="s">
        <v>221</v>
      </c>
      <c r="D113" s="4" t="s">
        <v>225</v>
      </c>
      <c r="E113" s="4" t="s">
        <v>80</v>
      </c>
      <c r="F113" s="15" t="s">
        <v>226</v>
      </c>
      <c r="G113" s="29">
        <v>251000</v>
      </c>
      <c r="I113" s="29"/>
      <c r="J113" s="28">
        <f t="shared" si="15"/>
        <v>0</v>
      </c>
    </row>
    <row r="114" spans="1:10">
      <c r="A114" s="8" t="s">
        <v>228</v>
      </c>
      <c r="B114" s="7" t="s">
        <v>17</v>
      </c>
      <c r="C114" s="7" t="s">
        <v>227</v>
      </c>
      <c r="D114" s="7"/>
      <c r="E114" s="7" t="s">
        <v>17</v>
      </c>
      <c r="F114" s="8" t="s">
        <v>17</v>
      </c>
      <c r="G114" s="28">
        <v>305000</v>
      </c>
      <c r="I114" s="28">
        <f>I115+I116</f>
        <v>304990</v>
      </c>
      <c r="J114" s="28">
        <f t="shared" si="15"/>
        <v>99.996721311475412</v>
      </c>
    </row>
    <row r="115" spans="1:10" ht="101.25">
      <c r="A115" s="11" t="s">
        <v>154</v>
      </c>
      <c r="B115" s="4" t="s">
        <v>21</v>
      </c>
      <c r="C115" s="4" t="s">
        <v>227</v>
      </c>
      <c r="D115" s="4" t="s">
        <v>229</v>
      </c>
      <c r="E115" s="4" t="s">
        <v>152</v>
      </c>
      <c r="F115" s="11" t="s">
        <v>230</v>
      </c>
      <c r="G115" s="29">
        <v>300000</v>
      </c>
      <c r="I115" s="29">
        <v>299990</v>
      </c>
      <c r="J115" s="28">
        <f t="shared" si="15"/>
        <v>99.99666666666667</v>
      </c>
    </row>
    <row r="116" spans="1:10" ht="22.5">
      <c r="A116" s="11" t="s">
        <v>154</v>
      </c>
      <c r="B116" s="4" t="s">
        <v>21</v>
      </c>
      <c r="C116" s="4" t="s">
        <v>227</v>
      </c>
      <c r="D116" s="4" t="s">
        <v>231</v>
      </c>
      <c r="E116" s="4" t="s">
        <v>152</v>
      </c>
      <c r="F116" s="11" t="s">
        <v>232</v>
      </c>
      <c r="G116" s="29">
        <v>5000</v>
      </c>
      <c r="I116" s="29">
        <v>5000</v>
      </c>
      <c r="J116" s="28">
        <f t="shared" si="15"/>
        <v>100</v>
      </c>
    </row>
    <row r="117" spans="1:10" ht="27.75" customHeight="1">
      <c r="A117" s="8" t="s">
        <v>234</v>
      </c>
      <c r="B117" s="7" t="s">
        <v>17</v>
      </c>
      <c r="C117" s="7" t="s">
        <v>233</v>
      </c>
      <c r="D117" s="7"/>
      <c r="E117" s="7" t="s">
        <v>17</v>
      </c>
      <c r="F117" s="8" t="s">
        <v>17</v>
      </c>
      <c r="G117" s="28">
        <f>G118+G119+G120+G121+G122+G123+G124</f>
        <v>2023134.01</v>
      </c>
      <c r="H117" s="28">
        <f t="shared" ref="H117" si="21">H118+H119+H120+H121+H122+H123+H124</f>
        <v>0</v>
      </c>
      <c r="I117" s="28">
        <f>I118+I119+I120+I121+I122+I123+I124</f>
        <v>1991330.25</v>
      </c>
      <c r="J117" s="28">
        <f t="shared" si="15"/>
        <v>98.427995385238958</v>
      </c>
    </row>
    <row r="118" spans="1:10" ht="45">
      <c r="A118" s="11"/>
      <c r="B118" s="4" t="s">
        <v>21</v>
      </c>
      <c r="C118" s="4" t="s">
        <v>233</v>
      </c>
      <c r="D118" s="4" t="s">
        <v>28</v>
      </c>
      <c r="E118" s="4" t="s">
        <v>23</v>
      </c>
      <c r="F118" s="11" t="s">
        <v>29</v>
      </c>
      <c r="G118" s="29">
        <v>612829.97</v>
      </c>
      <c r="I118" s="29">
        <v>611899.97</v>
      </c>
      <c r="J118" s="28">
        <f t="shared" si="15"/>
        <v>99.848245019740148</v>
      </c>
    </row>
    <row r="119" spans="1:10" ht="135">
      <c r="A119" s="11" t="s">
        <v>154</v>
      </c>
      <c r="B119" s="4" t="s">
        <v>21</v>
      </c>
      <c r="C119" s="4" t="s">
        <v>233</v>
      </c>
      <c r="D119" s="4" t="s">
        <v>235</v>
      </c>
      <c r="E119" s="4" t="s">
        <v>152</v>
      </c>
      <c r="F119" s="15" t="s">
        <v>236</v>
      </c>
      <c r="G119" s="29">
        <v>41525</v>
      </c>
      <c r="I119" s="29">
        <v>40725</v>
      </c>
      <c r="J119" s="28">
        <f t="shared" si="15"/>
        <v>98.07344972907886</v>
      </c>
    </row>
    <row r="120" spans="1:10" ht="22.5">
      <c r="A120" s="11" t="s">
        <v>146</v>
      </c>
      <c r="B120" s="4" t="s">
        <v>21</v>
      </c>
      <c r="C120" s="4" t="s">
        <v>233</v>
      </c>
      <c r="D120" s="4" t="s">
        <v>237</v>
      </c>
      <c r="E120" s="4" t="s">
        <v>144</v>
      </c>
      <c r="F120" s="11" t="s">
        <v>59</v>
      </c>
      <c r="G120" s="29">
        <v>925681.81</v>
      </c>
      <c r="H120" s="18"/>
      <c r="I120" s="29">
        <v>895828.05</v>
      </c>
      <c r="J120" s="28">
        <f t="shared" si="15"/>
        <v>96.774943649373427</v>
      </c>
    </row>
    <row r="121" spans="1:10" ht="45">
      <c r="A121" s="11" t="s">
        <v>146</v>
      </c>
      <c r="B121" s="4" t="s">
        <v>21</v>
      </c>
      <c r="C121" s="4" t="s">
        <v>233</v>
      </c>
      <c r="D121" s="4" t="s">
        <v>238</v>
      </c>
      <c r="E121" s="4" t="s">
        <v>144</v>
      </c>
      <c r="F121" s="11" t="s">
        <v>239</v>
      </c>
      <c r="G121" s="29">
        <v>194182.08</v>
      </c>
      <c r="I121" s="29">
        <v>194182.08</v>
      </c>
      <c r="J121" s="28">
        <f t="shared" si="15"/>
        <v>100</v>
      </c>
    </row>
    <row r="122" spans="1:10" ht="45">
      <c r="A122" s="11" t="s">
        <v>241</v>
      </c>
      <c r="B122" s="4" t="s">
        <v>21</v>
      </c>
      <c r="C122" s="4" t="s">
        <v>233</v>
      </c>
      <c r="D122" s="4" t="s">
        <v>238</v>
      </c>
      <c r="E122" s="4" t="s">
        <v>240</v>
      </c>
      <c r="F122" s="11" t="s">
        <v>239</v>
      </c>
      <c r="G122" s="29">
        <v>206557.92</v>
      </c>
      <c r="I122" s="29">
        <v>206337.92000000001</v>
      </c>
      <c r="J122" s="28">
        <f t="shared" si="15"/>
        <v>99.893492343455051</v>
      </c>
    </row>
    <row r="123" spans="1:10" ht="33.75">
      <c r="A123" s="11" t="s">
        <v>241</v>
      </c>
      <c r="B123" s="4" t="s">
        <v>21</v>
      </c>
      <c r="C123" s="4" t="s">
        <v>233</v>
      </c>
      <c r="D123" s="4" t="s">
        <v>242</v>
      </c>
      <c r="E123" s="4" t="s">
        <v>240</v>
      </c>
      <c r="F123" s="11" t="s">
        <v>243</v>
      </c>
      <c r="G123" s="29">
        <v>41557.230000000003</v>
      </c>
      <c r="I123" s="29">
        <v>41557.230000000003</v>
      </c>
      <c r="J123" s="28">
        <f t="shared" si="15"/>
        <v>100</v>
      </c>
    </row>
    <row r="124" spans="1:10" ht="67.5">
      <c r="A124" s="11" t="s">
        <v>154</v>
      </c>
      <c r="B124" s="4" t="s">
        <v>21</v>
      </c>
      <c r="C124" s="4" t="s">
        <v>233</v>
      </c>
      <c r="D124" s="4" t="s">
        <v>244</v>
      </c>
      <c r="E124" s="4" t="s">
        <v>152</v>
      </c>
      <c r="F124" s="11" t="s">
        <v>245</v>
      </c>
      <c r="G124" s="29">
        <v>800</v>
      </c>
      <c r="I124" s="29">
        <v>800</v>
      </c>
      <c r="J124" s="28">
        <f t="shared" si="15"/>
        <v>100</v>
      </c>
    </row>
    <row r="125" spans="1:10" ht="25.5">
      <c r="A125" s="6" t="s">
        <v>248</v>
      </c>
      <c r="B125" s="5" t="s">
        <v>17</v>
      </c>
      <c r="C125" s="5" t="s">
        <v>17</v>
      </c>
      <c r="D125" s="5"/>
      <c r="E125" s="5" t="s">
        <v>17</v>
      </c>
      <c r="F125" s="6" t="s">
        <v>17</v>
      </c>
      <c r="G125" s="27">
        <f>G126</f>
        <v>413427.94</v>
      </c>
      <c r="H125" s="27">
        <f t="shared" ref="H125:I125" si="22">H126</f>
        <v>0</v>
      </c>
      <c r="I125" s="27">
        <f t="shared" si="22"/>
        <v>413425.89</v>
      </c>
      <c r="J125" s="28">
        <f t="shared" si="15"/>
        <v>99.999504145752709</v>
      </c>
    </row>
    <row r="126" spans="1:10" ht="63">
      <c r="A126" s="8" t="s">
        <v>27</v>
      </c>
      <c r="B126" s="7" t="s">
        <v>17</v>
      </c>
      <c r="C126" s="7" t="s">
        <v>26</v>
      </c>
      <c r="D126" s="7"/>
      <c r="E126" s="7" t="s">
        <v>17</v>
      </c>
      <c r="F126" s="8" t="s">
        <v>17</v>
      </c>
      <c r="G126" s="28">
        <f>G127</f>
        <v>413427.94</v>
      </c>
      <c r="H126" s="28">
        <f t="shared" ref="H126:I126" si="23">H127</f>
        <v>0</v>
      </c>
      <c r="I126" s="28">
        <f t="shared" si="23"/>
        <v>413425.89</v>
      </c>
      <c r="J126" s="28">
        <f t="shared" si="15"/>
        <v>99.999504145752709</v>
      </c>
    </row>
    <row r="127" spans="1:10" ht="45">
      <c r="A127" s="11" t="s">
        <v>25</v>
      </c>
      <c r="B127" s="4" t="s">
        <v>249</v>
      </c>
      <c r="C127" s="4" t="s">
        <v>26</v>
      </c>
      <c r="D127" s="4" t="s">
        <v>28</v>
      </c>
      <c r="E127" s="4" t="s">
        <v>23</v>
      </c>
      <c r="F127" s="11" t="s">
        <v>29</v>
      </c>
      <c r="G127" s="29">
        <v>413427.94</v>
      </c>
      <c r="I127" s="29">
        <v>413425.89</v>
      </c>
      <c r="J127" s="28">
        <f t="shared" si="15"/>
        <v>99.999504145752709</v>
      </c>
    </row>
    <row r="128" spans="1:10" ht="38.25">
      <c r="A128" s="6" t="s">
        <v>250</v>
      </c>
      <c r="B128" s="5" t="s">
        <v>17</v>
      </c>
      <c r="C128" s="5" t="s">
        <v>17</v>
      </c>
      <c r="D128" s="5"/>
      <c r="E128" s="5" t="s">
        <v>17</v>
      </c>
      <c r="F128" s="6" t="s">
        <v>17</v>
      </c>
      <c r="G128" s="27">
        <f t="shared" ref="G128:H128" si="24">G129+G131+G133</f>
        <v>7748825</v>
      </c>
      <c r="H128" s="27">
        <f t="shared" si="24"/>
        <v>0</v>
      </c>
      <c r="I128" s="27">
        <f>I129+I131+I133</f>
        <v>7747107.9699999997</v>
      </c>
      <c r="J128" s="28">
        <f t="shared" si="15"/>
        <v>99.977841414666088</v>
      </c>
    </row>
    <row r="129" spans="1:10" ht="21">
      <c r="A129" s="8" t="s">
        <v>252</v>
      </c>
      <c r="B129" s="7" t="s">
        <v>17</v>
      </c>
      <c r="C129" s="7" t="s">
        <v>251</v>
      </c>
      <c r="D129" s="7"/>
      <c r="E129" s="7" t="s">
        <v>17</v>
      </c>
      <c r="F129" s="8" t="s">
        <v>17</v>
      </c>
      <c r="G129" s="28">
        <f t="shared" ref="G129:H129" si="25">G130</f>
        <v>422590</v>
      </c>
      <c r="H129" s="28">
        <f t="shared" si="25"/>
        <v>0</v>
      </c>
      <c r="I129" s="28">
        <f>I130</f>
        <v>422590</v>
      </c>
      <c r="J129" s="28">
        <f t="shared" si="15"/>
        <v>100</v>
      </c>
    </row>
    <row r="130" spans="1:10" ht="135">
      <c r="A130" s="11" t="s">
        <v>154</v>
      </c>
      <c r="B130" s="4" t="s">
        <v>253</v>
      </c>
      <c r="C130" s="4" t="s">
        <v>251</v>
      </c>
      <c r="D130" s="4" t="s">
        <v>254</v>
      </c>
      <c r="E130" s="4" t="s">
        <v>152</v>
      </c>
      <c r="F130" s="15" t="s">
        <v>255</v>
      </c>
      <c r="G130" s="29">
        <v>422590</v>
      </c>
      <c r="I130" s="29">
        <v>422590</v>
      </c>
      <c r="J130" s="28">
        <f t="shared" si="15"/>
        <v>100</v>
      </c>
    </row>
    <row r="131" spans="1:10">
      <c r="A131" s="8" t="s">
        <v>257</v>
      </c>
      <c r="B131" s="7" t="s">
        <v>17</v>
      </c>
      <c r="C131" s="7" t="s">
        <v>256</v>
      </c>
      <c r="D131" s="7"/>
      <c r="E131" s="7" t="s">
        <v>17</v>
      </c>
      <c r="F131" s="8" t="s">
        <v>17</v>
      </c>
      <c r="G131" s="28">
        <f t="shared" ref="G131:H131" si="26">G132</f>
        <v>590210</v>
      </c>
      <c r="H131" s="28">
        <f t="shared" si="26"/>
        <v>0</v>
      </c>
      <c r="I131" s="28">
        <f>I132</f>
        <v>590170</v>
      </c>
      <c r="J131" s="28">
        <f t="shared" si="15"/>
        <v>99.993222751224138</v>
      </c>
    </row>
    <row r="132" spans="1:10" ht="135">
      <c r="A132" s="11" t="s">
        <v>154</v>
      </c>
      <c r="B132" s="4" t="s">
        <v>253</v>
      </c>
      <c r="C132" s="4" t="s">
        <v>256</v>
      </c>
      <c r="D132" s="4" t="s">
        <v>254</v>
      </c>
      <c r="E132" s="4" t="s">
        <v>152</v>
      </c>
      <c r="F132" s="15" t="s">
        <v>255</v>
      </c>
      <c r="G132" s="29">
        <v>590210</v>
      </c>
      <c r="I132" s="29">
        <v>590170</v>
      </c>
      <c r="J132" s="28">
        <f t="shared" si="15"/>
        <v>99.993222751224138</v>
      </c>
    </row>
    <row r="133" spans="1:10" ht="21">
      <c r="A133" s="8" t="s">
        <v>259</v>
      </c>
      <c r="B133" s="7" t="s">
        <v>17</v>
      </c>
      <c r="C133" s="7" t="s">
        <v>258</v>
      </c>
      <c r="D133" s="7"/>
      <c r="E133" s="7" t="s">
        <v>17</v>
      </c>
      <c r="F133" s="8" t="s">
        <v>17</v>
      </c>
      <c r="G133" s="28">
        <f t="shared" ref="G133:H133" si="27">G134+G135+G136+G137</f>
        <v>6736025</v>
      </c>
      <c r="H133" s="28">
        <f t="shared" si="27"/>
        <v>0</v>
      </c>
      <c r="I133" s="28">
        <f>I134+I135+I136+I137</f>
        <v>6734347.9699999997</v>
      </c>
      <c r="J133" s="28">
        <f t="shared" si="15"/>
        <v>99.975103566272395</v>
      </c>
    </row>
    <row r="134" spans="1:10" ht="135">
      <c r="A134" s="11" t="s">
        <v>154</v>
      </c>
      <c r="B134" s="4" t="s">
        <v>253</v>
      </c>
      <c r="C134" s="4" t="s">
        <v>258</v>
      </c>
      <c r="D134" s="4" t="s">
        <v>260</v>
      </c>
      <c r="E134" s="4" t="s">
        <v>152</v>
      </c>
      <c r="F134" s="15" t="s">
        <v>261</v>
      </c>
      <c r="G134" s="29">
        <v>216800</v>
      </c>
      <c r="I134" s="29">
        <v>216756</v>
      </c>
      <c r="J134" s="28">
        <f t="shared" si="15"/>
        <v>99.979704797047972</v>
      </c>
    </row>
    <row r="135" spans="1:10" ht="22.5">
      <c r="A135" s="11" t="s">
        <v>59</v>
      </c>
      <c r="B135" s="4" t="s">
        <v>253</v>
      </c>
      <c r="C135" s="4" t="s">
        <v>258</v>
      </c>
      <c r="D135" s="4" t="s">
        <v>262</v>
      </c>
      <c r="E135" s="4" t="s">
        <v>57</v>
      </c>
      <c r="F135" s="11" t="s">
        <v>132</v>
      </c>
      <c r="G135" s="29">
        <v>4759460</v>
      </c>
      <c r="I135" s="29">
        <v>4759459.97</v>
      </c>
      <c r="J135" s="28">
        <f t="shared" si="15"/>
        <v>99.999999369676388</v>
      </c>
    </row>
    <row r="136" spans="1:10" ht="213.75">
      <c r="A136" s="11" t="s">
        <v>154</v>
      </c>
      <c r="B136" s="4" t="s">
        <v>253</v>
      </c>
      <c r="C136" s="4" t="s">
        <v>258</v>
      </c>
      <c r="D136" s="4" t="s">
        <v>263</v>
      </c>
      <c r="E136" s="4" t="s">
        <v>152</v>
      </c>
      <c r="F136" s="15" t="s">
        <v>264</v>
      </c>
      <c r="G136" s="29">
        <v>1644300</v>
      </c>
      <c r="I136" s="29">
        <v>1643282</v>
      </c>
      <c r="J136" s="28">
        <f t="shared" si="15"/>
        <v>99.938089156479961</v>
      </c>
    </row>
    <row r="137" spans="1:10" ht="112.5">
      <c r="A137" s="11" t="s">
        <v>154</v>
      </c>
      <c r="B137" s="4" t="s">
        <v>253</v>
      </c>
      <c r="C137" s="4" t="s">
        <v>258</v>
      </c>
      <c r="D137" s="4" t="s">
        <v>265</v>
      </c>
      <c r="E137" s="4" t="s">
        <v>152</v>
      </c>
      <c r="F137" s="11" t="s">
        <v>266</v>
      </c>
      <c r="G137" s="29">
        <v>115465</v>
      </c>
      <c r="I137" s="29">
        <v>114850</v>
      </c>
      <c r="J137" s="28">
        <f t="shared" si="15"/>
        <v>99.467371064824846</v>
      </c>
    </row>
    <row r="138" spans="1:10" ht="38.25">
      <c r="A138" s="6" t="s">
        <v>267</v>
      </c>
      <c r="B138" s="5" t="s">
        <v>17</v>
      </c>
      <c r="C138" s="5" t="s">
        <v>17</v>
      </c>
      <c r="D138" s="5"/>
      <c r="E138" s="5" t="s">
        <v>17</v>
      </c>
      <c r="F138" s="6" t="s">
        <v>17</v>
      </c>
      <c r="G138" s="36">
        <f>G139+G151+G173+G178+G189+G192</f>
        <v>183351702.26000005</v>
      </c>
      <c r="H138" s="36">
        <f t="shared" ref="H138:I138" si="28">H139+H151+H173+H178+H189+H192</f>
        <v>153457.1</v>
      </c>
      <c r="I138" s="36">
        <f t="shared" si="28"/>
        <v>182171414.48000005</v>
      </c>
      <c r="J138" s="28">
        <f t="shared" si="15"/>
        <v>99.356271163315242</v>
      </c>
    </row>
    <row r="139" spans="1:10">
      <c r="A139" s="8" t="s">
        <v>269</v>
      </c>
      <c r="B139" s="7" t="s">
        <v>17</v>
      </c>
      <c r="C139" s="7" t="s">
        <v>268</v>
      </c>
      <c r="D139" s="7"/>
      <c r="E139" s="7" t="s">
        <v>17</v>
      </c>
      <c r="F139" s="8" t="s">
        <v>17</v>
      </c>
      <c r="G139" s="28">
        <f>G140+G141+G142+G143+G144+G145+G146+G147+G148+G149+G150</f>
        <v>21335936.120000001</v>
      </c>
      <c r="H139" s="28">
        <f t="shared" ref="H139:I139" si="29">H140+H141+H142+H143+H144+H145+H146+H147+H148+H149+H150</f>
        <v>153457.1</v>
      </c>
      <c r="I139" s="28">
        <f t="shared" si="29"/>
        <v>21227477.200000003</v>
      </c>
      <c r="J139" s="28">
        <f t="shared" si="15"/>
        <v>99.491660832737821</v>
      </c>
    </row>
    <row r="140" spans="1:10" ht="33.75">
      <c r="A140" s="11" t="s">
        <v>154</v>
      </c>
      <c r="B140" s="4" t="s">
        <v>270</v>
      </c>
      <c r="C140" s="4" t="s">
        <v>268</v>
      </c>
      <c r="D140" s="4" t="s">
        <v>271</v>
      </c>
      <c r="E140" s="4" t="s">
        <v>152</v>
      </c>
      <c r="F140" s="11" t="s">
        <v>272</v>
      </c>
      <c r="G140" s="29">
        <v>13000</v>
      </c>
      <c r="I140" s="29">
        <v>13000</v>
      </c>
      <c r="J140" s="28">
        <f t="shared" si="15"/>
        <v>100</v>
      </c>
    </row>
    <row r="141" spans="1:10" ht="33.75">
      <c r="A141" s="11" t="s">
        <v>146</v>
      </c>
      <c r="B141" s="4" t="s">
        <v>270</v>
      </c>
      <c r="C141" s="4" t="s">
        <v>268</v>
      </c>
      <c r="D141" s="4" t="s">
        <v>271</v>
      </c>
      <c r="E141" s="4" t="s">
        <v>144</v>
      </c>
      <c r="F141" s="11" t="s">
        <v>272</v>
      </c>
      <c r="G141" s="29">
        <v>12199581.119999999</v>
      </c>
      <c r="I141" s="29">
        <v>12169581.050000001</v>
      </c>
      <c r="J141" s="28">
        <f t="shared" si="15"/>
        <v>99.754089343683972</v>
      </c>
    </row>
    <row r="142" spans="1:10" ht="22.5">
      <c r="A142" s="11" t="s">
        <v>59</v>
      </c>
      <c r="B142" s="4" t="s">
        <v>270</v>
      </c>
      <c r="C142" s="4" t="s">
        <v>268</v>
      </c>
      <c r="D142" s="4" t="s">
        <v>273</v>
      </c>
      <c r="E142" s="4" t="s">
        <v>57</v>
      </c>
      <c r="F142" s="11" t="s">
        <v>132</v>
      </c>
      <c r="G142" s="29">
        <v>6092131.0599999996</v>
      </c>
      <c r="I142" s="29">
        <v>6034583.3300000001</v>
      </c>
      <c r="J142" s="28">
        <f t="shared" ref="J142:J205" si="30">I142/G142*100</f>
        <v>99.055376034539876</v>
      </c>
    </row>
    <row r="143" spans="1:10" ht="33.75">
      <c r="A143" s="11" t="s">
        <v>275</v>
      </c>
      <c r="B143" s="4" t="s">
        <v>270</v>
      </c>
      <c r="C143" s="4" t="s">
        <v>268</v>
      </c>
      <c r="D143" s="4" t="s">
        <v>273</v>
      </c>
      <c r="E143" s="4" t="s">
        <v>274</v>
      </c>
      <c r="F143" s="11" t="s">
        <v>132</v>
      </c>
      <c r="G143" s="29">
        <v>153457.1</v>
      </c>
      <c r="H143" s="29">
        <v>153457.1</v>
      </c>
      <c r="I143" s="29">
        <v>153457.1</v>
      </c>
      <c r="J143" s="28">
        <f t="shared" si="30"/>
        <v>100</v>
      </c>
    </row>
    <row r="144" spans="1:10" ht="22.5">
      <c r="A144" s="11" t="s">
        <v>59</v>
      </c>
      <c r="B144" s="4" t="s">
        <v>270</v>
      </c>
      <c r="C144" s="4" t="s">
        <v>268</v>
      </c>
      <c r="D144" s="4" t="s">
        <v>276</v>
      </c>
      <c r="E144" s="4" t="s">
        <v>57</v>
      </c>
      <c r="F144" s="11" t="s">
        <v>277</v>
      </c>
      <c r="G144" s="29">
        <v>250196.57</v>
      </c>
      <c r="I144" s="29">
        <v>244935.99</v>
      </c>
      <c r="J144" s="28">
        <f t="shared" si="30"/>
        <v>97.897421215646546</v>
      </c>
    </row>
    <row r="145" spans="1:10" ht="22.5">
      <c r="A145" s="11" t="s">
        <v>154</v>
      </c>
      <c r="B145" s="4" t="s">
        <v>270</v>
      </c>
      <c r="C145" s="4" t="s">
        <v>268</v>
      </c>
      <c r="D145" s="4" t="s">
        <v>276</v>
      </c>
      <c r="E145" s="4" t="s">
        <v>152</v>
      </c>
      <c r="F145" s="11" t="s">
        <v>277</v>
      </c>
      <c r="G145" s="29">
        <v>687971.43</v>
      </c>
      <c r="I145" s="29">
        <v>687971.43</v>
      </c>
      <c r="J145" s="28">
        <f t="shared" si="30"/>
        <v>100</v>
      </c>
    </row>
    <row r="146" spans="1:10" ht="22.5">
      <c r="A146" s="11" t="s">
        <v>59</v>
      </c>
      <c r="B146" s="4" t="s">
        <v>270</v>
      </c>
      <c r="C146" s="4" t="s">
        <v>268</v>
      </c>
      <c r="D146" s="4" t="s">
        <v>278</v>
      </c>
      <c r="E146" s="4" t="s">
        <v>57</v>
      </c>
      <c r="F146" s="11" t="s">
        <v>279</v>
      </c>
      <c r="G146" s="29">
        <v>2304.67</v>
      </c>
      <c r="I146" s="29">
        <v>2298.46</v>
      </c>
      <c r="J146" s="28">
        <f t="shared" si="30"/>
        <v>99.730547106527183</v>
      </c>
    </row>
    <row r="147" spans="1:10" ht="123.75">
      <c r="A147" s="11" t="s">
        <v>59</v>
      </c>
      <c r="B147" s="4" t="s">
        <v>270</v>
      </c>
      <c r="C147" s="4" t="s">
        <v>268</v>
      </c>
      <c r="D147" s="4" t="s">
        <v>149</v>
      </c>
      <c r="E147" s="4" t="s">
        <v>57</v>
      </c>
      <c r="F147" s="11" t="s">
        <v>150</v>
      </c>
      <c r="G147" s="29">
        <v>274541.03999999998</v>
      </c>
      <c r="I147" s="29">
        <v>260055.18</v>
      </c>
      <c r="J147" s="28">
        <f t="shared" si="30"/>
        <v>94.723608535904148</v>
      </c>
    </row>
    <row r="148" spans="1:10" ht="123.75">
      <c r="A148" s="11" t="s">
        <v>146</v>
      </c>
      <c r="B148" s="4" t="s">
        <v>270</v>
      </c>
      <c r="C148" s="4" t="s">
        <v>268</v>
      </c>
      <c r="D148" s="4" t="s">
        <v>149</v>
      </c>
      <c r="E148" s="4" t="s">
        <v>144</v>
      </c>
      <c r="F148" s="11" t="s">
        <v>150</v>
      </c>
      <c r="G148" s="29">
        <v>550519.65</v>
      </c>
      <c r="I148" s="29">
        <v>549361.18000000005</v>
      </c>
      <c r="J148" s="28">
        <f t="shared" si="30"/>
        <v>99.789567910972849</v>
      </c>
    </row>
    <row r="149" spans="1:10" ht="135">
      <c r="A149" s="11" t="s">
        <v>59</v>
      </c>
      <c r="B149" s="4" t="s">
        <v>270</v>
      </c>
      <c r="C149" s="4" t="s">
        <v>268</v>
      </c>
      <c r="D149" s="4" t="s">
        <v>157</v>
      </c>
      <c r="E149" s="4" t="s">
        <v>57</v>
      </c>
      <c r="F149" s="15" t="s">
        <v>158</v>
      </c>
      <c r="G149" s="29">
        <v>279423.5</v>
      </c>
      <c r="I149" s="29">
        <v>279423.5</v>
      </c>
      <c r="J149" s="28">
        <f t="shared" si="30"/>
        <v>100</v>
      </c>
    </row>
    <row r="150" spans="1:10" ht="135">
      <c r="A150" s="11" t="s">
        <v>146</v>
      </c>
      <c r="B150" s="4" t="s">
        <v>270</v>
      </c>
      <c r="C150" s="4" t="s">
        <v>268</v>
      </c>
      <c r="D150" s="4" t="s">
        <v>157</v>
      </c>
      <c r="E150" s="4" t="s">
        <v>144</v>
      </c>
      <c r="F150" s="15" t="s">
        <v>158</v>
      </c>
      <c r="G150" s="29">
        <v>832809.98</v>
      </c>
      <c r="I150" s="29">
        <v>832809.98</v>
      </c>
      <c r="J150" s="28">
        <f t="shared" si="30"/>
        <v>100</v>
      </c>
    </row>
    <row r="151" spans="1:10">
      <c r="A151" s="8" t="s">
        <v>142</v>
      </c>
      <c r="B151" s="7" t="s">
        <v>17</v>
      </c>
      <c r="C151" s="7" t="s">
        <v>141</v>
      </c>
      <c r="D151" s="7"/>
      <c r="E151" s="7" t="s">
        <v>17</v>
      </c>
      <c r="F151" s="8" t="s">
        <v>17</v>
      </c>
      <c r="G151" s="28">
        <f t="shared" ref="G151:H151" si="31">G152+G153+G154+G155+G156+G157+G158+G159+G160+G161+G162+G163+G164+G165+G166+G167+G168+G169+G170+G171+G172</f>
        <v>148369570.95000005</v>
      </c>
      <c r="H151" s="28">
        <f t="shared" si="31"/>
        <v>0</v>
      </c>
      <c r="I151" s="28">
        <f>I152+I153+I154+I155+I156+I157+I158+I159+I160+I161+I162+I163+I164+I165+I166+I167+I168+I169+I170+I171+I172</f>
        <v>147607758.38000005</v>
      </c>
      <c r="J151" s="28">
        <f t="shared" si="30"/>
        <v>99.486543928703071</v>
      </c>
    </row>
    <row r="152" spans="1:10" ht="45">
      <c r="A152" s="11" t="s">
        <v>154</v>
      </c>
      <c r="B152" s="4" t="s">
        <v>270</v>
      </c>
      <c r="C152" s="4" t="s">
        <v>141</v>
      </c>
      <c r="D152" s="4" t="s">
        <v>280</v>
      </c>
      <c r="E152" s="4" t="s">
        <v>152</v>
      </c>
      <c r="F152" s="11" t="s">
        <v>281</v>
      </c>
      <c r="G152" s="29">
        <v>45630</v>
      </c>
      <c r="I152" s="29">
        <v>45630</v>
      </c>
      <c r="J152" s="28">
        <f t="shared" si="30"/>
        <v>100</v>
      </c>
    </row>
    <row r="153" spans="1:10" ht="45">
      <c r="A153" s="11" t="s">
        <v>146</v>
      </c>
      <c r="B153" s="4" t="s">
        <v>270</v>
      </c>
      <c r="C153" s="4" t="s">
        <v>141</v>
      </c>
      <c r="D153" s="4" t="s">
        <v>280</v>
      </c>
      <c r="E153" s="4" t="s">
        <v>144</v>
      </c>
      <c r="F153" s="11" t="s">
        <v>281</v>
      </c>
      <c r="G153" s="29">
        <v>11865327.369999999</v>
      </c>
      <c r="I153" s="29">
        <v>11840790.6</v>
      </c>
      <c r="J153" s="28">
        <f t="shared" si="30"/>
        <v>99.79320612710579</v>
      </c>
    </row>
    <row r="154" spans="1:10" ht="22.5">
      <c r="A154" s="11" t="s">
        <v>59</v>
      </c>
      <c r="B154" s="4" t="s">
        <v>270</v>
      </c>
      <c r="C154" s="4" t="s">
        <v>141</v>
      </c>
      <c r="D154" s="4" t="s">
        <v>282</v>
      </c>
      <c r="E154" s="4" t="s">
        <v>57</v>
      </c>
      <c r="F154" s="11" t="s">
        <v>132</v>
      </c>
      <c r="G154" s="29">
        <v>14807766.470000001</v>
      </c>
      <c r="I154" s="29">
        <v>14487512.380000001</v>
      </c>
      <c r="J154" s="28">
        <f t="shared" si="30"/>
        <v>97.837255938302221</v>
      </c>
    </row>
    <row r="155" spans="1:10" ht="33.75">
      <c r="A155" s="11" t="s">
        <v>275</v>
      </c>
      <c r="B155" s="4" t="s">
        <v>270</v>
      </c>
      <c r="C155" s="4" t="s">
        <v>141</v>
      </c>
      <c r="D155" s="4" t="s">
        <v>282</v>
      </c>
      <c r="E155" s="4" t="s">
        <v>274</v>
      </c>
      <c r="F155" s="11" t="s">
        <v>132</v>
      </c>
      <c r="G155" s="29">
        <v>349063.89</v>
      </c>
      <c r="I155" s="29">
        <v>327959.87</v>
      </c>
      <c r="J155" s="28">
        <f t="shared" si="30"/>
        <v>93.954109661701182</v>
      </c>
    </row>
    <row r="156" spans="1:10" ht="45">
      <c r="A156" s="11" t="s">
        <v>284</v>
      </c>
      <c r="B156" s="4" t="s">
        <v>270</v>
      </c>
      <c r="C156" s="4" t="s">
        <v>141</v>
      </c>
      <c r="D156" s="4" t="s">
        <v>282</v>
      </c>
      <c r="E156" s="4" t="s">
        <v>283</v>
      </c>
      <c r="F156" s="11" t="s">
        <v>132</v>
      </c>
      <c r="G156" s="29">
        <v>59300</v>
      </c>
      <c r="I156" s="29">
        <v>59300</v>
      </c>
      <c r="J156" s="28">
        <f t="shared" si="30"/>
        <v>100</v>
      </c>
    </row>
    <row r="157" spans="1:10" ht="67.5">
      <c r="A157" s="11" t="s">
        <v>59</v>
      </c>
      <c r="B157" s="4" t="s">
        <v>270</v>
      </c>
      <c r="C157" s="4" t="s">
        <v>141</v>
      </c>
      <c r="D157" s="4" t="s">
        <v>285</v>
      </c>
      <c r="E157" s="4" t="s">
        <v>57</v>
      </c>
      <c r="F157" s="11" t="s">
        <v>286</v>
      </c>
      <c r="G157" s="29">
        <v>626260.30000000005</v>
      </c>
      <c r="I157" s="29">
        <v>626175.9</v>
      </c>
      <c r="J157" s="28">
        <f t="shared" si="30"/>
        <v>99.986523175746569</v>
      </c>
    </row>
    <row r="158" spans="1:10" ht="67.5">
      <c r="A158" s="11" t="s">
        <v>154</v>
      </c>
      <c r="B158" s="4" t="s">
        <v>270</v>
      </c>
      <c r="C158" s="4" t="s">
        <v>141</v>
      </c>
      <c r="D158" s="4" t="s">
        <v>285</v>
      </c>
      <c r="E158" s="4" t="s">
        <v>152</v>
      </c>
      <c r="F158" s="11" t="s">
        <v>286</v>
      </c>
      <c r="G158" s="29">
        <v>288239.7</v>
      </c>
      <c r="I158" s="29">
        <v>288239.7</v>
      </c>
      <c r="J158" s="28">
        <f t="shared" si="30"/>
        <v>100</v>
      </c>
    </row>
    <row r="159" spans="1:10" ht="22.5">
      <c r="A159" s="11" t="s">
        <v>59</v>
      </c>
      <c r="B159" s="4" t="s">
        <v>270</v>
      </c>
      <c r="C159" s="4" t="s">
        <v>141</v>
      </c>
      <c r="D159" s="4" t="s">
        <v>276</v>
      </c>
      <c r="E159" s="4" t="s">
        <v>57</v>
      </c>
      <c r="F159" s="11" t="s">
        <v>277</v>
      </c>
      <c r="G159" s="29">
        <v>62432</v>
      </c>
      <c r="I159" s="29">
        <v>61181.26</v>
      </c>
      <c r="J159" s="28">
        <f t="shared" si="30"/>
        <v>97.996636340338299</v>
      </c>
    </row>
    <row r="160" spans="1:10" ht="405">
      <c r="A160" s="11" t="s">
        <v>59</v>
      </c>
      <c r="B160" s="4" t="s">
        <v>270</v>
      </c>
      <c r="C160" s="4" t="s">
        <v>141</v>
      </c>
      <c r="D160" s="4" t="s">
        <v>287</v>
      </c>
      <c r="E160" s="4" t="s">
        <v>57</v>
      </c>
      <c r="F160" s="15" t="s">
        <v>288</v>
      </c>
      <c r="G160" s="29">
        <v>643051.69999999995</v>
      </c>
      <c r="I160" s="29">
        <v>643051.69999999995</v>
      </c>
      <c r="J160" s="28">
        <f t="shared" si="30"/>
        <v>100</v>
      </c>
    </row>
    <row r="161" spans="1:10" ht="405">
      <c r="A161" s="11" t="s">
        <v>154</v>
      </c>
      <c r="B161" s="4" t="s">
        <v>270</v>
      </c>
      <c r="C161" s="4" t="s">
        <v>141</v>
      </c>
      <c r="D161" s="4" t="s">
        <v>287</v>
      </c>
      <c r="E161" s="4" t="s">
        <v>152</v>
      </c>
      <c r="F161" s="15" t="s">
        <v>288</v>
      </c>
      <c r="G161" s="29">
        <v>785048.3</v>
      </c>
      <c r="I161" s="29">
        <v>785048.3</v>
      </c>
      <c r="J161" s="28">
        <f t="shared" si="30"/>
        <v>100</v>
      </c>
    </row>
    <row r="162" spans="1:10" ht="405">
      <c r="A162" s="11" t="s">
        <v>59</v>
      </c>
      <c r="B162" s="4" t="s">
        <v>270</v>
      </c>
      <c r="C162" s="4" t="s">
        <v>141</v>
      </c>
      <c r="D162" s="4" t="s">
        <v>289</v>
      </c>
      <c r="E162" s="4" t="s">
        <v>57</v>
      </c>
      <c r="F162" s="15" t="s">
        <v>290</v>
      </c>
      <c r="G162" s="29">
        <v>44965.33</v>
      </c>
      <c r="I162" s="29">
        <v>43281.22</v>
      </c>
      <c r="J162" s="28">
        <f t="shared" si="30"/>
        <v>96.254647747497899</v>
      </c>
    </row>
    <row r="163" spans="1:10" ht="405">
      <c r="A163" s="11" t="s">
        <v>154</v>
      </c>
      <c r="B163" s="4" t="s">
        <v>270</v>
      </c>
      <c r="C163" s="4" t="s">
        <v>141</v>
      </c>
      <c r="D163" s="4" t="s">
        <v>289</v>
      </c>
      <c r="E163" s="4" t="s">
        <v>152</v>
      </c>
      <c r="F163" s="15" t="s">
        <v>290</v>
      </c>
      <c r="G163" s="29">
        <v>59734.67</v>
      </c>
      <c r="I163" s="29">
        <v>57060.94</v>
      </c>
      <c r="J163" s="28">
        <f t="shared" si="30"/>
        <v>95.523989669650817</v>
      </c>
    </row>
    <row r="164" spans="1:10" ht="123.75">
      <c r="A164" s="11" t="s">
        <v>59</v>
      </c>
      <c r="B164" s="4" t="s">
        <v>270</v>
      </c>
      <c r="C164" s="4" t="s">
        <v>141</v>
      </c>
      <c r="D164" s="4" t="s">
        <v>149</v>
      </c>
      <c r="E164" s="4" t="s">
        <v>57</v>
      </c>
      <c r="F164" s="11" t="s">
        <v>150</v>
      </c>
      <c r="G164" s="29">
        <v>203496.84</v>
      </c>
      <c r="I164" s="29">
        <v>193556.89</v>
      </c>
      <c r="J164" s="28">
        <f t="shared" si="30"/>
        <v>95.115427836618991</v>
      </c>
    </row>
    <row r="165" spans="1:10" ht="180">
      <c r="A165" s="11" t="s">
        <v>59</v>
      </c>
      <c r="B165" s="4" t="s">
        <v>270</v>
      </c>
      <c r="C165" s="4" t="s">
        <v>141</v>
      </c>
      <c r="D165" s="4" t="s">
        <v>291</v>
      </c>
      <c r="E165" s="4" t="s">
        <v>57</v>
      </c>
      <c r="F165" s="15" t="s">
        <v>292</v>
      </c>
      <c r="G165" s="29">
        <v>59198039.920000002</v>
      </c>
      <c r="I165" s="29">
        <v>59198039.200000003</v>
      </c>
      <c r="J165" s="28">
        <f t="shared" si="30"/>
        <v>99.999998783743521</v>
      </c>
    </row>
    <row r="166" spans="1:10" ht="180">
      <c r="A166" s="11" t="s">
        <v>154</v>
      </c>
      <c r="B166" s="4" t="s">
        <v>270</v>
      </c>
      <c r="C166" s="4" t="s">
        <v>141</v>
      </c>
      <c r="D166" s="4" t="s">
        <v>291</v>
      </c>
      <c r="E166" s="4" t="s">
        <v>152</v>
      </c>
      <c r="F166" s="15" t="s">
        <v>292</v>
      </c>
      <c r="G166" s="29">
        <v>721875.51</v>
      </c>
      <c r="I166" s="29">
        <v>721875.51</v>
      </c>
      <c r="J166" s="28">
        <f t="shared" si="30"/>
        <v>100</v>
      </c>
    </row>
    <row r="167" spans="1:10" ht="180">
      <c r="A167" s="11" t="s">
        <v>146</v>
      </c>
      <c r="B167" s="4" t="s">
        <v>270</v>
      </c>
      <c r="C167" s="4" t="s">
        <v>141</v>
      </c>
      <c r="D167" s="4" t="s">
        <v>291</v>
      </c>
      <c r="E167" s="4" t="s">
        <v>144</v>
      </c>
      <c r="F167" s="15" t="s">
        <v>292</v>
      </c>
      <c r="G167" s="29">
        <v>48087884.57</v>
      </c>
      <c r="I167" s="29">
        <v>48087884.57</v>
      </c>
      <c r="J167" s="28">
        <f t="shared" si="30"/>
        <v>100</v>
      </c>
    </row>
    <row r="168" spans="1:10" ht="146.25">
      <c r="A168" s="11" t="s">
        <v>59</v>
      </c>
      <c r="B168" s="4" t="s">
        <v>270</v>
      </c>
      <c r="C168" s="4" t="s">
        <v>141</v>
      </c>
      <c r="D168" s="4" t="s">
        <v>293</v>
      </c>
      <c r="E168" s="4" t="s">
        <v>57</v>
      </c>
      <c r="F168" s="15" t="s">
        <v>294</v>
      </c>
      <c r="G168" s="29">
        <v>1081585</v>
      </c>
      <c r="I168" s="29">
        <v>1076192</v>
      </c>
      <c r="J168" s="28">
        <f t="shared" si="30"/>
        <v>99.501379919285128</v>
      </c>
    </row>
    <row r="169" spans="1:10" ht="146.25">
      <c r="A169" s="11" t="s">
        <v>154</v>
      </c>
      <c r="B169" s="4" t="s">
        <v>270</v>
      </c>
      <c r="C169" s="4" t="s">
        <v>141</v>
      </c>
      <c r="D169" s="4" t="s">
        <v>293</v>
      </c>
      <c r="E169" s="4" t="s">
        <v>152</v>
      </c>
      <c r="F169" s="15" t="s">
        <v>294</v>
      </c>
      <c r="G169" s="29">
        <v>9258815</v>
      </c>
      <c r="I169" s="29">
        <v>8889319.0999999996</v>
      </c>
      <c r="J169" s="28">
        <f t="shared" si="30"/>
        <v>96.009252803949536</v>
      </c>
    </row>
    <row r="170" spans="1:10" ht="135">
      <c r="A170" s="11" t="s">
        <v>59</v>
      </c>
      <c r="B170" s="4" t="s">
        <v>270</v>
      </c>
      <c r="C170" s="4" t="s">
        <v>141</v>
      </c>
      <c r="D170" s="4" t="s">
        <v>157</v>
      </c>
      <c r="E170" s="4" t="s">
        <v>57</v>
      </c>
      <c r="F170" s="15" t="s">
        <v>158</v>
      </c>
      <c r="G170" s="29">
        <v>73966.52</v>
      </c>
      <c r="I170" s="29">
        <v>73966.52</v>
      </c>
      <c r="J170" s="28">
        <f t="shared" si="30"/>
        <v>100</v>
      </c>
    </row>
    <row r="171" spans="1:10" ht="22.5">
      <c r="A171" s="11" t="s">
        <v>154</v>
      </c>
      <c r="B171" s="4" t="s">
        <v>270</v>
      </c>
      <c r="C171" s="4" t="s">
        <v>141</v>
      </c>
      <c r="D171" s="4" t="s">
        <v>295</v>
      </c>
      <c r="E171" s="4" t="s">
        <v>152</v>
      </c>
      <c r="F171" s="11" t="s">
        <v>296</v>
      </c>
      <c r="G171" s="29">
        <v>1987.86</v>
      </c>
      <c r="I171" s="29">
        <v>1987.86</v>
      </c>
      <c r="J171" s="28">
        <f t="shared" si="30"/>
        <v>100</v>
      </c>
    </row>
    <row r="172" spans="1:10" ht="33.75">
      <c r="A172" s="11" t="s">
        <v>154</v>
      </c>
      <c r="B172" s="4" t="s">
        <v>270</v>
      </c>
      <c r="C172" s="4" t="s">
        <v>141</v>
      </c>
      <c r="D172" s="4" t="s">
        <v>297</v>
      </c>
      <c r="E172" s="4" t="s">
        <v>152</v>
      </c>
      <c r="F172" s="11" t="s">
        <v>298</v>
      </c>
      <c r="G172" s="29">
        <v>105100</v>
      </c>
      <c r="I172" s="29">
        <v>99704.86</v>
      </c>
      <c r="J172" s="28">
        <f t="shared" si="30"/>
        <v>94.866660323501435</v>
      </c>
    </row>
    <row r="173" spans="1:10" ht="27" customHeight="1">
      <c r="A173" s="8" t="s">
        <v>162</v>
      </c>
      <c r="B173" s="7" t="s">
        <v>17</v>
      </c>
      <c r="C173" s="7" t="s">
        <v>161</v>
      </c>
      <c r="D173" s="7"/>
      <c r="E173" s="7" t="s">
        <v>17</v>
      </c>
      <c r="F173" s="8" t="s">
        <v>17</v>
      </c>
      <c r="G173" s="28">
        <f t="shared" ref="G173:H173" si="32">G174+G175+G176+G177</f>
        <v>597700</v>
      </c>
      <c r="H173" s="28">
        <f t="shared" si="32"/>
        <v>0</v>
      </c>
      <c r="I173" s="28">
        <f>I174+I175+I176+I177</f>
        <v>580702.07999999996</v>
      </c>
      <c r="J173" s="28">
        <f t="shared" si="30"/>
        <v>97.15611176175338</v>
      </c>
    </row>
    <row r="174" spans="1:10" ht="101.25">
      <c r="A174" s="11" t="s">
        <v>59</v>
      </c>
      <c r="B174" s="4" t="s">
        <v>270</v>
      </c>
      <c r="C174" s="4" t="s">
        <v>161</v>
      </c>
      <c r="D174" s="4" t="s">
        <v>299</v>
      </c>
      <c r="E174" s="4" t="s">
        <v>57</v>
      </c>
      <c r="F174" s="11" t="s">
        <v>300</v>
      </c>
      <c r="G174" s="29">
        <v>318100</v>
      </c>
      <c r="I174" s="29">
        <v>318100</v>
      </c>
      <c r="J174" s="28">
        <f t="shared" si="30"/>
        <v>100</v>
      </c>
    </row>
    <row r="175" spans="1:10" ht="56.25">
      <c r="A175" s="11" t="s">
        <v>154</v>
      </c>
      <c r="B175" s="4" t="s">
        <v>270</v>
      </c>
      <c r="C175" s="4" t="s">
        <v>161</v>
      </c>
      <c r="D175" s="4" t="s">
        <v>301</v>
      </c>
      <c r="E175" s="4" t="s">
        <v>152</v>
      </c>
      <c r="F175" s="11" t="s">
        <v>302</v>
      </c>
      <c r="G175" s="29">
        <v>41500</v>
      </c>
      <c r="I175" s="29">
        <v>41500</v>
      </c>
      <c r="J175" s="28">
        <f t="shared" si="30"/>
        <v>100</v>
      </c>
    </row>
    <row r="176" spans="1:10" ht="56.25">
      <c r="A176" s="11" t="s">
        <v>168</v>
      </c>
      <c r="B176" s="4" t="s">
        <v>270</v>
      </c>
      <c r="C176" s="4" t="s">
        <v>161</v>
      </c>
      <c r="D176" s="4" t="s">
        <v>301</v>
      </c>
      <c r="E176" s="4" t="s">
        <v>166</v>
      </c>
      <c r="F176" s="11" t="s">
        <v>302</v>
      </c>
      <c r="G176" s="29">
        <v>158500</v>
      </c>
      <c r="I176" s="29">
        <v>141502.07999999999</v>
      </c>
      <c r="J176" s="28">
        <f t="shared" si="30"/>
        <v>89.275760252365927</v>
      </c>
    </row>
    <row r="177" spans="1:10" ht="33.75">
      <c r="A177" s="11" t="s">
        <v>168</v>
      </c>
      <c r="B177" s="4" t="s">
        <v>270</v>
      </c>
      <c r="C177" s="4" t="s">
        <v>161</v>
      </c>
      <c r="D177" s="4" t="s">
        <v>303</v>
      </c>
      <c r="E177" s="4" t="s">
        <v>166</v>
      </c>
      <c r="F177" s="11" t="s">
        <v>304</v>
      </c>
      <c r="G177" s="29">
        <v>79600</v>
      </c>
      <c r="I177" s="29">
        <v>79600</v>
      </c>
      <c r="J177" s="28">
        <f t="shared" si="30"/>
        <v>100</v>
      </c>
    </row>
    <row r="178" spans="1:10" ht="21">
      <c r="A178" s="8" t="s">
        <v>306</v>
      </c>
      <c r="B178" s="7" t="s">
        <v>17</v>
      </c>
      <c r="C178" s="7" t="s">
        <v>305</v>
      </c>
      <c r="D178" s="7"/>
      <c r="E178" s="7" t="s">
        <v>17</v>
      </c>
      <c r="F178" s="8" t="s">
        <v>17</v>
      </c>
      <c r="G178" s="28">
        <f>G179+G180+G181+G182+G183+G184+G185+G186+G187+G188</f>
        <v>9217495.1899999995</v>
      </c>
      <c r="H178" s="28">
        <f t="shared" ref="H178:I178" si="33">H179+H180+H181+H182+H183+H184+H185+H186+H187+H188</f>
        <v>0</v>
      </c>
      <c r="I178" s="28">
        <f t="shared" si="33"/>
        <v>9055016.1900000013</v>
      </c>
      <c r="J178" s="28">
        <f t="shared" si="30"/>
        <v>98.237275999055896</v>
      </c>
    </row>
    <row r="179" spans="1:10" ht="45">
      <c r="A179" s="11"/>
      <c r="B179" s="4" t="s">
        <v>270</v>
      </c>
      <c r="C179" s="4" t="s">
        <v>305</v>
      </c>
      <c r="D179" s="4" t="s">
        <v>28</v>
      </c>
      <c r="E179" s="4" t="s">
        <v>23</v>
      </c>
      <c r="F179" s="11" t="s">
        <v>29</v>
      </c>
      <c r="G179" s="29">
        <v>1742340.2</v>
      </c>
      <c r="I179" s="29">
        <v>1733639.2</v>
      </c>
      <c r="J179" s="28">
        <f t="shared" si="30"/>
        <v>99.5006141739713</v>
      </c>
    </row>
    <row r="180" spans="1:10" ht="45">
      <c r="A180" s="11"/>
      <c r="B180" s="4" t="s">
        <v>270</v>
      </c>
      <c r="C180" s="4" t="s">
        <v>305</v>
      </c>
      <c r="D180" s="4" t="s">
        <v>307</v>
      </c>
      <c r="E180" s="4" t="s">
        <v>23</v>
      </c>
      <c r="F180" s="11" t="s">
        <v>308</v>
      </c>
      <c r="G180" s="29">
        <v>999000</v>
      </c>
      <c r="I180" s="29">
        <v>999000</v>
      </c>
      <c r="J180" s="28">
        <f t="shared" si="30"/>
        <v>100</v>
      </c>
    </row>
    <row r="181" spans="1:10" ht="22.5">
      <c r="A181" s="11" t="s">
        <v>59</v>
      </c>
      <c r="B181" s="4" t="s">
        <v>270</v>
      </c>
      <c r="C181" s="4" t="s">
        <v>305</v>
      </c>
      <c r="D181" s="4" t="s">
        <v>262</v>
      </c>
      <c r="E181" s="4" t="s">
        <v>57</v>
      </c>
      <c r="F181" s="11" t="s">
        <v>132</v>
      </c>
      <c r="G181" s="29">
        <v>5725337.2699999996</v>
      </c>
      <c r="I181" s="29">
        <v>5579167.8899999997</v>
      </c>
      <c r="J181" s="28">
        <f t="shared" si="30"/>
        <v>97.446973460132952</v>
      </c>
    </row>
    <row r="182" spans="1:10" ht="123.75">
      <c r="A182" s="11" t="s">
        <v>59</v>
      </c>
      <c r="B182" s="4" t="s">
        <v>270</v>
      </c>
      <c r="C182" s="4" t="s">
        <v>305</v>
      </c>
      <c r="D182" s="4" t="s">
        <v>149</v>
      </c>
      <c r="E182" s="4" t="s">
        <v>57</v>
      </c>
      <c r="F182" s="11" t="s">
        <v>150</v>
      </c>
      <c r="G182" s="29">
        <v>5274.82</v>
      </c>
      <c r="I182" s="29"/>
      <c r="J182" s="28">
        <f t="shared" si="30"/>
        <v>0</v>
      </c>
    </row>
    <row r="183" spans="1:10" ht="45">
      <c r="A183" s="11" t="s">
        <v>154</v>
      </c>
      <c r="B183" s="4" t="s">
        <v>270</v>
      </c>
      <c r="C183" s="4" t="s">
        <v>305</v>
      </c>
      <c r="D183" s="4" t="s">
        <v>309</v>
      </c>
      <c r="E183" s="4" t="s">
        <v>152</v>
      </c>
      <c r="F183" s="11" t="s">
        <v>310</v>
      </c>
      <c r="G183" s="29">
        <v>149375</v>
      </c>
      <c r="I183" s="29">
        <v>149375</v>
      </c>
      <c r="J183" s="28">
        <f t="shared" si="30"/>
        <v>100</v>
      </c>
    </row>
    <row r="184" spans="1:10" ht="45">
      <c r="A184" s="11" t="s">
        <v>168</v>
      </c>
      <c r="B184" s="4" t="s">
        <v>270</v>
      </c>
      <c r="C184" s="4" t="s">
        <v>305</v>
      </c>
      <c r="D184" s="4" t="s">
        <v>309</v>
      </c>
      <c r="E184" s="4" t="s">
        <v>166</v>
      </c>
      <c r="F184" s="11" t="s">
        <v>310</v>
      </c>
      <c r="G184" s="29">
        <v>229125</v>
      </c>
      <c r="I184" s="29">
        <v>229125</v>
      </c>
      <c r="J184" s="28">
        <f t="shared" si="30"/>
        <v>100</v>
      </c>
    </row>
    <row r="185" spans="1:10" ht="22.5">
      <c r="A185" s="11" t="s">
        <v>168</v>
      </c>
      <c r="B185" s="4" t="s">
        <v>270</v>
      </c>
      <c r="C185" s="4" t="s">
        <v>305</v>
      </c>
      <c r="D185" s="4" t="s">
        <v>311</v>
      </c>
      <c r="E185" s="4" t="s">
        <v>166</v>
      </c>
      <c r="F185" s="11" t="s">
        <v>312</v>
      </c>
      <c r="G185" s="29">
        <v>72564.100000000006</v>
      </c>
      <c r="I185" s="29">
        <v>70230.3</v>
      </c>
      <c r="J185" s="28">
        <f t="shared" si="30"/>
        <v>96.783809073632824</v>
      </c>
    </row>
    <row r="186" spans="1:10">
      <c r="A186" s="11" t="s">
        <v>154</v>
      </c>
      <c r="B186" s="4" t="s">
        <v>270</v>
      </c>
      <c r="C186" s="4" t="s">
        <v>305</v>
      </c>
      <c r="D186" s="4" t="s">
        <v>313</v>
      </c>
      <c r="E186" s="4" t="s">
        <v>152</v>
      </c>
      <c r="F186" s="11" t="s">
        <v>314</v>
      </c>
      <c r="G186" s="29">
        <v>88000</v>
      </c>
      <c r="I186" s="29">
        <v>88000</v>
      </c>
      <c r="J186" s="28">
        <f t="shared" si="30"/>
        <v>100</v>
      </c>
    </row>
    <row r="187" spans="1:10">
      <c r="A187" s="11" t="s">
        <v>168</v>
      </c>
      <c r="B187" s="4" t="s">
        <v>270</v>
      </c>
      <c r="C187" s="4" t="s">
        <v>305</v>
      </c>
      <c r="D187" s="4" t="s">
        <v>313</v>
      </c>
      <c r="E187" s="4" t="s">
        <v>166</v>
      </c>
      <c r="F187" s="11" t="s">
        <v>314</v>
      </c>
      <c r="G187" s="29">
        <v>117478.8</v>
      </c>
      <c r="I187" s="29">
        <v>117478.8</v>
      </c>
      <c r="J187" s="28">
        <f t="shared" si="30"/>
        <v>100</v>
      </c>
    </row>
    <row r="188" spans="1:10" ht="56.25">
      <c r="A188" s="11" t="s">
        <v>168</v>
      </c>
      <c r="B188" s="4" t="s">
        <v>270</v>
      </c>
      <c r="C188" s="4" t="s">
        <v>305</v>
      </c>
      <c r="D188" s="4" t="s">
        <v>315</v>
      </c>
      <c r="E188" s="4" t="s">
        <v>166</v>
      </c>
      <c r="F188" s="11" t="s">
        <v>316</v>
      </c>
      <c r="G188" s="29">
        <v>89000</v>
      </c>
      <c r="I188" s="29">
        <v>89000</v>
      </c>
      <c r="J188" s="28">
        <f t="shared" si="30"/>
        <v>100</v>
      </c>
    </row>
    <row r="189" spans="1:10" ht="21">
      <c r="A189" s="8" t="s">
        <v>208</v>
      </c>
      <c r="B189" s="7" t="s">
        <v>17</v>
      </c>
      <c r="C189" s="7" t="s">
        <v>207</v>
      </c>
      <c r="D189" s="7"/>
      <c r="E189" s="7" t="s">
        <v>17</v>
      </c>
      <c r="F189" s="8" t="s">
        <v>17</v>
      </c>
      <c r="G189" s="28">
        <v>3540700</v>
      </c>
      <c r="I189" s="28">
        <f>I190+I191</f>
        <v>3449795.84</v>
      </c>
      <c r="J189" s="28">
        <f t="shared" si="30"/>
        <v>97.432593554946749</v>
      </c>
    </row>
    <row r="190" spans="1:10" ht="90">
      <c r="A190" s="11" t="s">
        <v>82</v>
      </c>
      <c r="B190" s="4" t="s">
        <v>270</v>
      </c>
      <c r="C190" s="4" t="s">
        <v>207</v>
      </c>
      <c r="D190" s="4" t="s">
        <v>317</v>
      </c>
      <c r="E190" s="4" t="s">
        <v>80</v>
      </c>
      <c r="F190" s="11" t="s">
        <v>318</v>
      </c>
      <c r="G190" s="29">
        <v>1721544.11</v>
      </c>
      <c r="I190" s="29">
        <v>1649487.34</v>
      </c>
      <c r="J190" s="28">
        <f t="shared" si="30"/>
        <v>95.814410471306473</v>
      </c>
    </row>
    <row r="191" spans="1:10" ht="90">
      <c r="A191" s="11" t="s">
        <v>154</v>
      </c>
      <c r="B191" s="4" t="s">
        <v>270</v>
      </c>
      <c r="C191" s="4" t="s">
        <v>207</v>
      </c>
      <c r="D191" s="4" t="s">
        <v>317</v>
      </c>
      <c r="E191" s="4" t="s">
        <v>152</v>
      </c>
      <c r="F191" s="11" t="s">
        <v>318</v>
      </c>
      <c r="G191" s="29">
        <v>1819155.89</v>
      </c>
      <c r="I191" s="29">
        <v>1800308.5</v>
      </c>
      <c r="J191" s="28">
        <f t="shared" si="30"/>
        <v>98.963948603657059</v>
      </c>
    </row>
    <row r="192" spans="1:10">
      <c r="A192" s="8" t="s">
        <v>222</v>
      </c>
      <c r="B192" s="7" t="s">
        <v>17</v>
      </c>
      <c r="C192" s="7" t="s">
        <v>221</v>
      </c>
      <c r="D192" s="7"/>
      <c r="E192" s="7" t="s">
        <v>17</v>
      </c>
      <c r="F192" s="8" t="s">
        <v>17</v>
      </c>
      <c r="G192" s="28">
        <v>290300</v>
      </c>
      <c r="H192" s="20"/>
      <c r="I192" s="28">
        <f>I193+I194</f>
        <v>250664.78999999998</v>
      </c>
      <c r="J192" s="28">
        <f t="shared" si="30"/>
        <v>86.346810196348599</v>
      </c>
    </row>
    <row r="193" spans="1:11" ht="56.25">
      <c r="A193" s="11" t="s">
        <v>206</v>
      </c>
      <c r="B193" s="4" t="s">
        <v>270</v>
      </c>
      <c r="C193" s="4" t="s">
        <v>221</v>
      </c>
      <c r="D193" s="4" t="s">
        <v>319</v>
      </c>
      <c r="E193" s="4" t="s">
        <v>204</v>
      </c>
      <c r="F193" s="11" t="s">
        <v>320</v>
      </c>
      <c r="G193" s="29">
        <v>284600</v>
      </c>
      <c r="I193" s="29">
        <v>245716.74</v>
      </c>
      <c r="J193" s="28">
        <f t="shared" si="30"/>
        <v>86.33757554462403</v>
      </c>
    </row>
    <row r="194" spans="1:11" ht="90">
      <c r="A194" s="11" t="s">
        <v>206</v>
      </c>
      <c r="B194" s="4" t="s">
        <v>270</v>
      </c>
      <c r="C194" s="4" t="s">
        <v>221</v>
      </c>
      <c r="D194" s="4" t="s">
        <v>321</v>
      </c>
      <c r="E194" s="4" t="s">
        <v>204</v>
      </c>
      <c r="F194" s="11" t="s">
        <v>322</v>
      </c>
      <c r="G194" s="29">
        <v>5700</v>
      </c>
      <c r="I194" s="29">
        <v>4948.05</v>
      </c>
      <c r="J194" s="28">
        <f t="shared" si="30"/>
        <v>86.807894736842101</v>
      </c>
    </row>
    <row r="195" spans="1:11" ht="39.75" customHeight="1">
      <c r="A195" s="6" t="s">
        <v>323</v>
      </c>
      <c r="B195" s="5" t="s">
        <v>17</v>
      </c>
      <c r="C195" s="5" t="s">
        <v>17</v>
      </c>
      <c r="D195" s="5"/>
      <c r="E195" s="5" t="s">
        <v>17</v>
      </c>
      <c r="F195" s="6" t="s">
        <v>17</v>
      </c>
      <c r="G195" s="27">
        <f t="shared" ref="G195:H195" si="34">G196+G200+G243</f>
        <v>78248642.00999999</v>
      </c>
      <c r="H195" s="27">
        <f t="shared" si="34"/>
        <v>4885445.66</v>
      </c>
      <c r="I195" s="27">
        <f>I196+I200+I243</f>
        <v>76869034.230000004</v>
      </c>
      <c r="J195" s="28">
        <f t="shared" si="30"/>
        <v>98.236892366996372</v>
      </c>
      <c r="K195" s="41"/>
    </row>
    <row r="196" spans="1:11" ht="21">
      <c r="A196" s="8" t="s">
        <v>325</v>
      </c>
      <c r="B196" s="7" t="s">
        <v>17</v>
      </c>
      <c r="C196" s="7" t="s">
        <v>324</v>
      </c>
      <c r="D196" s="7"/>
      <c r="E196" s="7" t="s">
        <v>17</v>
      </c>
      <c r="F196" s="8" t="s">
        <v>17</v>
      </c>
      <c r="G196" s="28">
        <f t="shared" ref="G196:H196" si="35">G197+G198+G199</f>
        <v>25254500</v>
      </c>
      <c r="H196" s="28">
        <f t="shared" si="35"/>
        <v>0</v>
      </c>
      <c r="I196" s="28">
        <f>I197+I198+I199</f>
        <v>25254500</v>
      </c>
      <c r="J196" s="28">
        <f t="shared" si="30"/>
        <v>100</v>
      </c>
    </row>
    <row r="197" spans="1:11" ht="22.5">
      <c r="A197" s="11" t="s">
        <v>59</v>
      </c>
      <c r="B197" s="4" t="s">
        <v>326</v>
      </c>
      <c r="C197" s="4" t="s">
        <v>324</v>
      </c>
      <c r="D197" s="4" t="s">
        <v>327</v>
      </c>
      <c r="E197" s="4" t="s">
        <v>57</v>
      </c>
      <c r="F197" s="11" t="s">
        <v>132</v>
      </c>
      <c r="G197" s="29">
        <v>637961</v>
      </c>
      <c r="I197" s="29">
        <v>637961</v>
      </c>
      <c r="J197" s="28">
        <f t="shared" si="30"/>
        <v>100</v>
      </c>
    </row>
    <row r="198" spans="1:11" ht="22.5">
      <c r="A198" s="11" t="s">
        <v>154</v>
      </c>
      <c r="B198" s="4" t="s">
        <v>326</v>
      </c>
      <c r="C198" s="4" t="s">
        <v>324</v>
      </c>
      <c r="D198" s="4" t="s">
        <v>327</v>
      </c>
      <c r="E198" s="4" t="s">
        <v>152</v>
      </c>
      <c r="F198" s="11" t="s">
        <v>132</v>
      </c>
      <c r="G198" s="29">
        <v>379572</v>
      </c>
      <c r="I198" s="29">
        <v>379572</v>
      </c>
      <c r="J198" s="28">
        <f t="shared" si="30"/>
        <v>100</v>
      </c>
    </row>
    <row r="199" spans="1:11" ht="22.5">
      <c r="A199" s="11" t="s">
        <v>146</v>
      </c>
      <c r="B199" s="4" t="s">
        <v>326</v>
      </c>
      <c r="C199" s="4" t="s">
        <v>324</v>
      </c>
      <c r="D199" s="4" t="s">
        <v>327</v>
      </c>
      <c r="E199" s="4" t="s">
        <v>144</v>
      </c>
      <c r="F199" s="11" t="s">
        <v>132</v>
      </c>
      <c r="G199" s="29">
        <v>24236967</v>
      </c>
      <c r="I199" s="29">
        <v>24236967</v>
      </c>
      <c r="J199" s="28">
        <f t="shared" si="30"/>
        <v>100</v>
      </c>
    </row>
    <row r="200" spans="1:11" ht="21">
      <c r="A200" s="8" t="s">
        <v>208</v>
      </c>
      <c r="B200" s="7" t="s">
        <v>17</v>
      </c>
      <c r="C200" s="7" t="s">
        <v>207</v>
      </c>
      <c r="D200" s="7"/>
      <c r="E200" s="7" t="s">
        <v>17</v>
      </c>
      <c r="F200" s="8" t="s">
        <v>17</v>
      </c>
      <c r="G200" s="28">
        <f t="shared" ref="G200:H200" si="36">G201+G202+G203+G204+G205+G206+G207+G208+G209+G210+G211+G212+G213+G214+G215+G216+G217+G218+G219+G220+G221+G222+G223+G224+G225+G226+G227+G228+G229+G230+G231+G232+G233+G234+G235+G236+G237+G238+G239+G240+G241+G242</f>
        <v>48187442.009999998</v>
      </c>
      <c r="H200" s="28">
        <f t="shared" si="36"/>
        <v>78745.66</v>
      </c>
      <c r="I200" s="28">
        <f>I201+I202+I203+I204+I205+I206+I207+I208+I209+I210+I211+I212+I213+I214+I215+I216+I217+I218+I219+I220+I221+I222+I223+I224+I225+I226+I227+I228+I229+I230+I231+I232+I233+I234+I235+I236+I237+I238+I239+I240+I241+I242</f>
        <v>46807834.230000004</v>
      </c>
      <c r="J200" s="28">
        <f t="shared" si="30"/>
        <v>97.136997270546772</v>
      </c>
      <c r="K200" s="41"/>
    </row>
    <row r="201" spans="1:11" ht="56.25">
      <c r="A201" s="11" t="s">
        <v>206</v>
      </c>
      <c r="B201" s="4" t="s">
        <v>326</v>
      </c>
      <c r="C201" s="4" t="s">
        <v>207</v>
      </c>
      <c r="D201" s="4" t="s">
        <v>328</v>
      </c>
      <c r="E201" s="4" t="s">
        <v>204</v>
      </c>
      <c r="F201" s="11" t="s">
        <v>329</v>
      </c>
      <c r="G201" s="29">
        <v>78745.66</v>
      </c>
      <c r="H201" s="29">
        <v>78745.66</v>
      </c>
      <c r="I201" s="29">
        <v>78745.66</v>
      </c>
      <c r="J201" s="28">
        <f t="shared" si="30"/>
        <v>100</v>
      </c>
    </row>
    <row r="202" spans="1:11" ht="33.75">
      <c r="A202" s="11" t="s">
        <v>206</v>
      </c>
      <c r="B202" s="4" t="s">
        <v>326</v>
      </c>
      <c r="C202" s="4" t="s">
        <v>207</v>
      </c>
      <c r="D202" s="4" t="s">
        <v>330</v>
      </c>
      <c r="E202" s="4" t="s">
        <v>204</v>
      </c>
      <c r="F202" s="11" t="s">
        <v>331</v>
      </c>
      <c r="G202" s="29">
        <v>2693695.15</v>
      </c>
      <c r="I202" s="29">
        <v>2693695.15</v>
      </c>
      <c r="J202" s="28">
        <f t="shared" si="30"/>
        <v>100</v>
      </c>
    </row>
    <row r="203" spans="1:11" ht="67.5">
      <c r="A203" s="11" t="s">
        <v>206</v>
      </c>
      <c r="B203" s="4" t="s">
        <v>326</v>
      </c>
      <c r="C203" s="4" t="s">
        <v>207</v>
      </c>
      <c r="D203" s="4" t="s">
        <v>332</v>
      </c>
      <c r="E203" s="4" t="s">
        <v>204</v>
      </c>
      <c r="F203" s="11" t="s">
        <v>333</v>
      </c>
      <c r="G203" s="29">
        <v>6300</v>
      </c>
      <c r="I203" s="29">
        <v>1604.99</v>
      </c>
      <c r="J203" s="28">
        <f t="shared" si="30"/>
        <v>25.476031746031747</v>
      </c>
    </row>
    <row r="204" spans="1:11" ht="281.25">
      <c r="A204" s="11" t="s">
        <v>206</v>
      </c>
      <c r="B204" s="4" t="s">
        <v>326</v>
      </c>
      <c r="C204" s="4" t="s">
        <v>207</v>
      </c>
      <c r="D204" s="4" t="s">
        <v>334</v>
      </c>
      <c r="E204" s="4" t="s">
        <v>204</v>
      </c>
      <c r="F204" s="15" t="s">
        <v>335</v>
      </c>
      <c r="G204" s="29">
        <v>2845100</v>
      </c>
      <c r="I204" s="29">
        <v>2845100</v>
      </c>
      <c r="J204" s="28">
        <f t="shared" si="30"/>
        <v>100</v>
      </c>
    </row>
    <row r="205" spans="1:11" ht="22.5">
      <c r="A205" s="11" t="s">
        <v>206</v>
      </c>
      <c r="B205" s="4" t="s">
        <v>326</v>
      </c>
      <c r="C205" s="4" t="s">
        <v>207</v>
      </c>
      <c r="D205" s="4" t="s">
        <v>336</v>
      </c>
      <c r="E205" s="4" t="s">
        <v>204</v>
      </c>
      <c r="F205" s="11" t="s">
        <v>337</v>
      </c>
      <c r="G205" s="29">
        <v>6152300</v>
      </c>
      <c r="I205" s="29">
        <v>5903550</v>
      </c>
      <c r="J205" s="28">
        <f t="shared" si="30"/>
        <v>95.956796645157098</v>
      </c>
    </row>
    <row r="206" spans="1:11" ht="33.75">
      <c r="A206" s="11" t="s">
        <v>206</v>
      </c>
      <c r="B206" s="4" t="s">
        <v>326</v>
      </c>
      <c r="C206" s="4" t="s">
        <v>207</v>
      </c>
      <c r="D206" s="4" t="s">
        <v>338</v>
      </c>
      <c r="E206" s="4" t="s">
        <v>204</v>
      </c>
      <c r="F206" s="11" t="s">
        <v>339</v>
      </c>
      <c r="G206" s="29">
        <v>58800</v>
      </c>
      <c r="I206" s="29">
        <v>54425</v>
      </c>
      <c r="J206" s="28">
        <f t="shared" ref="J206:J269" si="37">I206/G206*100</f>
        <v>92.55952380952381</v>
      </c>
    </row>
    <row r="207" spans="1:11">
      <c r="A207" s="11" t="s">
        <v>206</v>
      </c>
      <c r="B207" s="4" t="s">
        <v>326</v>
      </c>
      <c r="C207" s="4" t="s">
        <v>207</v>
      </c>
      <c r="D207" s="4" t="s">
        <v>340</v>
      </c>
      <c r="E207" s="4" t="s">
        <v>204</v>
      </c>
      <c r="F207" s="11" t="s">
        <v>341</v>
      </c>
      <c r="G207" s="29">
        <v>380300</v>
      </c>
      <c r="I207" s="29">
        <v>369130.8</v>
      </c>
      <c r="J207" s="28">
        <f t="shared" si="37"/>
        <v>97.063055482513803</v>
      </c>
    </row>
    <row r="208" spans="1:11" ht="22.5">
      <c r="A208" s="11" t="s">
        <v>206</v>
      </c>
      <c r="B208" s="4" t="s">
        <v>326</v>
      </c>
      <c r="C208" s="4" t="s">
        <v>207</v>
      </c>
      <c r="D208" s="4" t="s">
        <v>342</v>
      </c>
      <c r="E208" s="4" t="s">
        <v>204</v>
      </c>
      <c r="F208" s="11" t="s">
        <v>343</v>
      </c>
      <c r="G208" s="29">
        <v>630045.30000000005</v>
      </c>
      <c r="I208" s="29">
        <v>630045.30000000005</v>
      </c>
      <c r="J208" s="28">
        <f t="shared" si="37"/>
        <v>100</v>
      </c>
    </row>
    <row r="209" spans="1:10" ht="22.5">
      <c r="A209" s="11" t="s">
        <v>206</v>
      </c>
      <c r="B209" s="4" t="s">
        <v>326</v>
      </c>
      <c r="C209" s="4" t="s">
        <v>207</v>
      </c>
      <c r="D209" s="4" t="s">
        <v>344</v>
      </c>
      <c r="E209" s="4" t="s">
        <v>204</v>
      </c>
      <c r="F209" s="11" t="s">
        <v>345</v>
      </c>
      <c r="G209" s="29">
        <v>6650</v>
      </c>
      <c r="I209" s="29">
        <v>6378.31</v>
      </c>
      <c r="J209" s="28">
        <f t="shared" si="37"/>
        <v>95.914436090225578</v>
      </c>
    </row>
    <row r="210" spans="1:10" ht="56.25">
      <c r="A210" s="11" t="s">
        <v>206</v>
      </c>
      <c r="B210" s="4" t="s">
        <v>326</v>
      </c>
      <c r="C210" s="4" t="s">
        <v>207</v>
      </c>
      <c r="D210" s="4" t="s">
        <v>346</v>
      </c>
      <c r="E210" s="4" t="s">
        <v>204</v>
      </c>
      <c r="F210" s="11" t="s">
        <v>347</v>
      </c>
      <c r="G210" s="29">
        <v>150350</v>
      </c>
      <c r="I210" s="29">
        <v>150350</v>
      </c>
      <c r="J210" s="28">
        <f t="shared" si="37"/>
        <v>100</v>
      </c>
    </row>
    <row r="211" spans="1:10" ht="33.75">
      <c r="A211" s="11" t="s">
        <v>206</v>
      </c>
      <c r="B211" s="4" t="s">
        <v>326</v>
      </c>
      <c r="C211" s="4" t="s">
        <v>207</v>
      </c>
      <c r="D211" s="4" t="s">
        <v>348</v>
      </c>
      <c r="E211" s="4" t="s">
        <v>204</v>
      </c>
      <c r="F211" s="11" t="s">
        <v>349</v>
      </c>
      <c r="G211" s="29">
        <v>4152375</v>
      </c>
      <c r="I211" s="29">
        <v>4114381.83</v>
      </c>
      <c r="J211" s="28">
        <f t="shared" si="37"/>
        <v>99.085025557662789</v>
      </c>
    </row>
    <row r="212" spans="1:10" ht="33.75">
      <c r="A212" s="11" t="s">
        <v>206</v>
      </c>
      <c r="B212" s="4" t="s">
        <v>326</v>
      </c>
      <c r="C212" s="4" t="s">
        <v>207</v>
      </c>
      <c r="D212" s="4" t="s">
        <v>350</v>
      </c>
      <c r="E212" s="4" t="s">
        <v>204</v>
      </c>
      <c r="F212" s="11" t="s">
        <v>351</v>
      </c>
      <c r="G212" s="29">
        <v>1688845.47</v>
      </c>
      <c r="I212" s="29">
        <v>1688845.47</v>
      </c>
      <c r="J212" s="28">
        <f t="shared" si="37"/>
        <v>100</v>
      </c>
    </row>
    <row r="213" spans="1:10" ht="56.25">
      <c r="A213" s="11" t="s">
        <v>206</v>
      </c>
      <c r="B213" s="4" t="s">
        <v>326</v>
      </c>
      <c r="C213" s="4" t="s">
        <v>207</v>
      </c>
      <c r="D213" s="4" t="s">
        <v>352</v>
      </c>
      <c r="E213" s="4" t="s">
        <v>204</v>
      </c>
      <c r="F213" s="11" t="s">
        <v>353</v>
      </c>
      <c r="G213" s="29">
        <v>3991664.08</v>
      </c>
      <c r="I213" s="29">
        <v>3991664.08</v>
      </c>
      <c r="J213" s="28">
        <f t="shared" si="37"/>
        <v>100</v>
      </c>
    </row>
    <row r="214" spans="1:10" ht="56.25">
      <c r="A214" s="11" t="s">
        <v>206</v>
      </c>
      <c r="B214" s="4" t="s">
        <v>326</v>
      </c>
      <c r="C214" s="4" t="s">
        <v>207</v>
      </c>
      <c r="D214" s="4" t="s">
        <v>354</v>
      </c>
      <c r="E214" s="4" t="s">
        <v>204</v>
      </c>
      <c r="F214" s="11" t="s">
        <v>355</v>
      </c>
      <c r="G214" s="29">
        <v>69900</v>
      </c>
      <c r="I214" s="29">
        <v>68163.899999999994</v>
      </c>
      <c r="J214" s="28">
        <f t="shared" si="37"/>
        <v>97.516309012875524</v>
      </c>
    </row>
    <row r="215" spans="1:10" ht="22.5">
      <c r="A215" s="11" t="s">
        <v>206</v>
      </c>
      <c r="B215" s="4" t="s">
        <v>326</v>
      </c>
      <c r="C215" s="4" t="s">
        <v>207</v>
      </c>
      <c r="D215" s="4" t="s">
        <v>356</v>
      </c>
      <c r="E215" s="4" t="s">
        <v>204</v>
      </c>
      <c r="F215" s="11" t="s">
        <v>357</v>
      </c>
      <c r="G215" s="29">
        <v>2499396.85</v>
      </c>
      <c r="I215" s="29">
        <v>2474932.2799999998</v>
      </c>
      <c r="J215" s="28">
        <f t="shared" si="37"/>
        <v>99.021181050140143</v>
      </c>
    </row>
    <row r="216" spans="1:10" ht="33.75">
      <c r="A216" s="11" t="s">
        <v>206</v>
      </c>
      <c r="B216" s="4" t="s">
        <v>326</v>
      </c>
      <c r="C216" s="4" t="s">
        <v>207</v>
      </c>
      <c r="D216" s="4" t="s">
        <v>358</v>
      </c>
      <c r="E216" s="4" t="s">
        <v>204</v>
      </c>
      <c r="F216" s="11" t="s">
        <v>359</v>
      </c>
      <c r="G216" s="29">
        <v>2538703.15</v>
      </c>
      <c r="I216" s="29">
        <v>2538703.15</v>
      </c>
      <c r="J216" s="28">
        <f t="shared" si="37"/>
        <v>100</v>
      </c>
    </row>
    <row r="217" spans="1:10" ht="22.5">
      <c r="A217" s="11" t="s">
        <v>206</v>
      </c>
      <c r="B217" s="4" t="s">
        <v>326</v>
      </c>
      <c r="C217" s="4" t="s">
        <v>207</v>
      </c>
      <c r="D217" s="4" t="s">
        <v>360</v>
      </c>
      <c r="E217" s="4" t="s">
        <v>204</v>
      </c>
      <c r="F217" s="11" t="s">
        <v>345</v>
      </c>
      <c r="G217" s="29">
        <v>85700</v>
      </c>
      <c r="I217" s="29">
        <v>84544.53</v>
      </c>
      <c r="J217" s="28">
        <f t="shared" si="37"/>
        <v>98.651726954492418</v>
      </c>
    </row>
    <row r="218" spans="1:10" ht="22.5">
      <c r="A218" s="11" t="s">
        <v>206</v>
      </c>
      <c r="B218" s="4" t="s">
        <v>326</v>
      </c>
      <c r="C218" s="4" t="s">
        <v>207</v>
      </c>
      <c r="D218" s="4" t="s">
        <v>361</v>
      </c>
      <c r="E218" s="4" t="s">
        <v>204</v>
      </c>
      <c r="F218" s="11" t="s">
        <v>362</v>
      </c>
      <c r="G218" s="29">
        <v>179263</v>
      </c>
      <c r="I218" s="29">
        <v>179220.69</v>
      </c>
      <c r="J218" s="28">
        <f t="shared" si="37"/>
        <v>99.976397806574695</v>
      </c>
    </row>
    <row r="219" spans="1:10" ht="67.5">
      <c r="A219" s="11" t="s">
        <v>206</v>
      </c>
      <c r="B219" s="4" t="s">
        <v>326</v>
      </c>
      <c r="C219" s="4" t="s">
        <v>207</v>
      </c>
      <c r="D219" s="4" t="s">
        <v>363</v>
      </c>
      <c r="E219" s="4" t="s">
        <v>204</v>
      </c>
      <c r="F219" s="11" t="s">
        <v>364</v>
      </c>
      <c r="G219" s="29">
        <v>2787.72</v>
      </c>
      <c r="I219" s="29">
        <v>2787.72</v>
      </c>
      <c r="J219" s="28">
        <f t="shared" si="37"/>
        <v>100</v>
      </c>
    </row>
    <row r="220" spans="1:10" ht="67.5">
      <c r="A220" s="11" t="s">
        <v>206</v>
      </c>
      <c r="B220" s="4" t="s">
        <v>326</v>
      </c>
      <c r="C220" s="4" t="s">
        <v>207</v>
      </c>
      <c r="D220" s="4" t="s">
        <v>365</v>
      </c>
      <c r="E220" s="4" t="s">
        <v>204</v>
      </c>
      <c r="F220" s="11" t="s">
        <v>366</v>
      </c>
      <c r="G220" s="29">
        <v>6462851</v>
      </c>
      <c r="I220" s="29">
        <v>6212851</v>
      </c>
      <c r="J220" s="28">
        <f t="shared" si="37"/>
        <v>96.131738144667111</v>
      </c>
    </row>
    <row r="221" spans="1:10" ht="78.75">
      <c r="A221" s="11" t="s">
        <v>206</v>
      </c>
      <c r="B221" s="4" t="s">
        <v>326</v>
      </c>
      <c r="C221" s="4" t="s">
        <v>207</v>
      </c>
      <c r="D221" s="4" t="s">
        <v>367</v>
      </c>
      <c r="E221" s="4" t="s">
        <v>204</v>
      </c>
      <c r="F221" s="11" t="s">
        <v>368</v>
      </c>
      <c r="G221" s="29">
        <v>123180</v>
      </c>
      <c r="I221" s="29">
        <v>101250</v>
      </c>
      <c r="J221" s="28">
        <f t="shared" si="37"/>
        <v>82.196785192401364</v>
      </c>
    </row>
    <row r="222" spans="1:10" ht="101.25">
      <c r="A222" s="11" t="s">
        <v>206</v>
      </c>
      <c r="B222" s="4" t="s">
        <v>326</v>
      </c>
      <c r="C222" s="4" t="s">
        <v>207</v>
      </c>
      <c r="D222" s="4" t="s">
        <v>369</v>
      </c>
      <c r="E222" s="4" t="s">
        <v>204</v>
      </c>
      <c r="F222" s="11" t="s">
        <v>370</v>
      </c>
      <c r="G222" s="29">
        <v>608452.01</v>
      </c>
      <c r="I222" s="29">
        <v>608452.01</v>
      </c>
      <c r="J222" s="28">
        <f t="shared" si="37"/>
        <v>100</v>
      </c>
    </row>
    <row r="223" spans="1:10" ht="101.25">
      <c r="A223" s="11" t="s">
        <v>206</v>
      </c>
      <c r="B223" s="4" t="s">
        <v>326</v>
      </c>
      <c r="C223" s="4" t="s">
        <v>207</v>
      </c>
      <c r="D223" s="4" t="s">
        <v>371</v>
      </c>
      <c r="E223" s="4" t="s">
        <v>204</v>
      </c>
      <c r="F223" s="11" t="s">
        <v>372</v>
      </c>
      <c r="G223" s="29">
        <v>198646.8</v>
      </c>
      <c r="I223" s="29">
        <v>198646.8</v>
      </c>
      <c r="J223" s="28">
        <f t="shared" si="37"/>
        <v>100</v>
      </c>
    </row>
    <row r="224" spans="1:10" ht="45">
      <c r="A224" s="11" t="s">
        <v>206</v>
      </c>
      <c r="B224" s="4" t="s">
        <v>326</v>
      </c>
      <c r="C224" s="4" t="s">
        <v>207</v>
      </c>
      <c r="D224" s="4" t="s">
        <v>373</v>
      </c>
      <c r="E224" s="4" t="s">
        <v>204</v>
      </c>
      <c r="F224" s="11" t="s">
        <v>374</v>
      </c>
      <c r="G224" s="29">
        <v>7100</v>
      </c>
      <c r="I224" s="29">
        <v>2970</v>
      </c>
      <c r="J224" s="28">
        <f t="shared" si="37"/>
        <v>41.83098591549296</v>
      </c>
    </row>
    <row r="225" spans="1:10" ht="33.75">
      <c r="A225" s="11" t="s">
        <v>206</v>
      </c>
      <c r="B225" s="4" t="s">
        <v>326</v>
      </c>
      <c r="C225" s="4" t="s">
        <v>207</v>
      </c>
      <c r="D225" s="4" t="s">
        <v>375</v>
      </c>
      <c r="E225" s="4" t="s">
        <v>204</v>
      </c>
      <c r="F225" s="11" t="s">
        <v>376</v>
      </c>
      <c r="G225" s="29">
        <v>14800</v>
      </c>
      <c r="I225" s="29">
        <v>12752.66</v>
      </c>
      <c r="J225" s="28">
        <f t="shared" si="37"/>
        <v>86.166621621621616</v>
      </c>
    </row>
    <row r="226" spans="1:10" ht="56.25">
      <c r="A226" s="11" t="s">
        <v>206</v>
      </c>
      <c r="B226" s="4" t="s">
        <v>326</v>
      </c>
      <c r="C226" s="4" t="s">
        <v>207</v>
      </c>
      <c r="D226" s="4" t="s">
        <v>377</v>
      </c>
      <c r="E226" s="4" t="s">
        <v>204</v>
      </c>
      <c r="F226" s="11" t="s">
        <v>378</v>
      </c>
      <c r="G226" s="29">
        <v>12100</v>
      </c>
      <c r="I226" s="29">
        <v>10049.9</v>
      </c>
      <c r="J226" s="28">
        <f t="shared" si="37"/>
        <v>83.057024793388422</v>
      </c>
    </row>
    <row r="227" spans="1:10" ht="45">
      <c r="A227" s="11" t="s">
        <v>206</v>
      </c>
      <c r="B227" s="4" t="s">
        <v>326</v>
      </c>
      <c r="C227" s="4" t="s">
        <v>207</v>
      </c>
      <c r="D227" s="4" t="s">
        <v>379</v>
      </c>
      <c r="E227" s="4" t="s">
        <v>204</v>
      </c>
      <c r="F227" s="11" t="s">
        <v>380</v>
      </c>
      <c r="G227" s="29">
        <v>15107.6</v>
      </c>
      <c r="I227" s="29">
        <v>15107.6</v>
      </c>
      <c r="J227" s="28">
        <f t="shared" si="37"/>
        <v>100</v>
      </c>
    </row>
    <row r="228" spans="1:10" ht="56.25">
      <c r="A228" s="11" t="s">
        <v>206</v>
      </c>
      <c r="B228" s="4" t="s">
        <v>326</v>
      </c>
      <c r="C228" s="4" t="s">
        <v>207</v>
      </c>
      <c r="D228" s="4" t="s">
        <v>381</v>
      </c>
      <c r="E228" s="4" t="s">
        <v>204</v>
      </c>
      <c r="F228" s="11" t="s">
        <v>382</v>
      </c>
      <c r="G228" s="29">
        <v>3126</v>
      </c>
      <c r="I228" s="29">
        <v>2996.92</v>
      </c>
      <c r="J228" s="28">
        <f t="shared" si="37"/>
        <v>95.870761356365961</v>
      </c>
    </row>
    <row r="229" spans="1:10" ht="45">
      <c r="A229" s="11" t="s">
        <v>206</v>
      </c>
      <c r="B229" s="4" t="s">
        <v>326</v>
      </c>
      <c r="C229" s="4" t="s">
        <v>207</v>
      </c>
      <c r="D229" s="4" t="s">
        <v>383</v>
      </c>
      <c r="E229" s="4" t="s">
        <v>204</v>
      </c>
      <c r="F229" s="11" t="s">
        <v>384</v>
      </c>
      <c r="G229" s="29">
        <v>30194.5</v>
      </c>
      <c r="I229" s="29">
        <v>30194.5</v>
      </c>
      <c r="J229" s="28">
        <f t="shared" si="37"/>
        <v>100</v>
      </c>
    </row>
    <row r="230" spans="1:10" ht="33.75">
      <c r="A230" s="11" t="s">
        <v>206</v>
      </c>
      <c r="B230" s="4" t="s">
        <v>326</v>
      </c>
      <c r="C230" s="4" t="s">
        <v>207</v>
      </c>
      <c r="D230" s="4" t="s">
        <v>385</v>
      </c>
      <c r="E230" s="4" t="s">
        <v>204</v>
      </c>
      <c r="F230" s="11" t="s">
        <v>386</v>
      </c>
      <c r="G230" s="29">
        <v>256453</v>
      </c>
      <c r="I230" s="29">
        <v>253815.61</v>
      </c>
      <c r="J230" s="28">
        <f t="shared" si="37"/>
        <v>98.971589336057676</v>
      </c>
    </row>
    <row r="231" spans="1:10" ht="22.5">
      <c r="A231" s="11" t="s">
        <v>206</v>
      </c>
      <c r="B231" s="4" t="s">
        <v>326</v>
      </c>
      <c r="C231" s="4" t="s">
        <v>207</v>
      </c>
      <c r="D231" s="4" t="s">
        <v>387</v>
      </c>
      <c r="E231" s="4" t="s">
        <v>204</v>
      </c>
      <c r="F231" s="11" t="s">
        <v>388</v>
      </c>
      <c r="G231" s="29">
        <v>155387.51999999999</v>
      </c>
      <c r="I231" s="29">
        <v>155387.51999999999</v>
      </c>
      <c r="J231" s="28">
        <f t="shared" si="37"/>
        <v>100</v>
      </c>
    </row>
    <row r="232" spans="1:10" ht="33.75">
      <c r="A232" s="11" t="s">
        <v>206</v>
      </c>
      <c r="B232" s="4" t="s">
        <v>326</v>
      </c>
      <c r="C232" s="4" t="s">
        <v>207</v>
      </c>
      <c r="D232" s="4" t="s">
        <v>389</v>
      </c>
      <c r="E232" s="4" t="s">
        <v>204</v>
      </c>
      <c r="F232" s="11" t="s">
        <v>390</v>
      </c>
      <c r="G232" s="29">
        <v>3510</v>
      </c>
      <c r="I232" s="29">
        <v>2660.29</v>
      </c>
      <c r="J232" s="28">
        <f t="shared" si="37"/>
        <v>75.791737891737881</v>
      </c>
    </row>
    <row r="233" spans="1:10" ht="45">
      <c r="A233" s="11" t="s">
        <v>206</v>
      </c>
      <c r="B233" s="4" t="s">
        <v>326</v>
      </c>
      <c r="C233" s="4" t="s">
        <v>207</v>
      </c>
      <c r="D233" s="4" t="s">
        <v>391</v>
      </c>
      <c r="E233" s="4" t="s">
        <v>204</v>
      </c>
      <c r="F233" s="11" t="s">
        <v>392</v>
      </c>
      <c r="G233" s="29">
        <v>28600</v>
      </c>
      <c r="I233" s="29">
        <v>28485</v>
      </c>
      <c r="J233" s="28">
        <f t="shared" si="37"/>
        <v>99.597902097902107</v>
      </c>
    </row>
    <row r="234" spans="1:10" ht="112.5">
      <c r="A234" s="11" t="s">
        <v>206</v>
      </c>
      <c r="B234" s="4" t="s">
        <v>326</v>
      </c>
      <c r="C234" s="4" t="s">
        <v>207</v>
      </c>
      <c r="D234" s="4" t="s">
        <v>393</v>
      </c>
      <c r="E234" s="4" t="s">
        <v>204</v>
      </c>
      <c r="F234" s="11" t="s">
        <v>394</v>
      </c>
      <c r="G234" s="29">
        <v>200</v>
      </c>
      <c r="I234" s="29">
        <v>168.06</v>
      </c>
      <c r="J234" s="28">
        <f t="shared" si="37"/>
        <v>84.03</v>
      </c>
    </row>
    <row r="235" spans="1:10" ht="22.5">
      <c r="A235" s="11" t="s">
        <v>206</v>
      </c>
      <c r="B235" s="4" t="s">
        <v>326</v>
      </c>
      <c r="C235" s="4" t="s">
        <v>207</v>
      </c>
      <c r="D235" s="4" t="s">
        <v>395</v>
      </c>
      <c r="E235" s="4" t="s">
        <v>204</v>
      </c>
      <c r="F235" s="11" t="s">
        <v>396</v>
      </c>
      <c r="G235" s="29">
        <v>255000</v>
      </c>
      <c r="I235" s="29">
        <v>240000</v>
      </c>
      <c r="J235" s="28">
        <f t="shared" si="37"/>
        <v>94.117647058823522</v>
      </c>
    </row>
    <row r="236" spans="1:10" ht="33.75">
      <c r="A236" s="11" t="s">
        <v>206</v>
      </c>
      <c r="B236" s="4" t="s">
        <v>326</v>
      </c>
      <c r="C236" s="4" t="s">
        <v>207</v>
      </c>
      <c r="D236" s="4" t="s">
        <v>397</v>
      </c>
      <c r="E236" s="4" t="s">
        <v>204</v>
      </c>
      <c r="F236" s="11" t="s">
        <v>398</v>
      </c>
      <c r="G236" s="29">
        <v>3212.2</v>
      </c>
      <c r="I236" s="29">
        <v>2865.7</v>
      </c>
      <c r="J236" s="28">
        <f t="shared" si="37"/>
        <v>89.213000435838367</v>
      </c>
    </row>
    <row r="237" spans="1:10" ht="56.25">
      <c r="A237" s="11" t="s">
        <v>206</v>
      </c>
      <c r="B237" s="4" t="s">
        <v>326</v>
      </c>
      <c r="C237" s="4" t="s">
        <v>207</v>
      </c>
      <c r="D237" s="4" t="s">
        <v>399</v>
      </c>
      <c r="E237" s="4" t="s">
        <v>204</v>
      </c>
      <c r="F237" s="11" t="s">
        <v>400</v>
      </c>
      <c r="G237" s="29">
        <v>212400</v>
      </c>
      <c r="I237" s="29">
        <v>212400</v>
      </c>
      <c r="J237" s="28">
        <f t="shared" si="37"/>
        <v>100</v>
      </c>
    </row>
    <row r="238" spans="1:10" ht="123.75">
      <c r="A238" s="11" t="s">
        <v>206</v>
      </c>
      <c r="B238" s="4" t="s">
        <v>326</v>
      </c>
      <c r="C238" s="4" t="s">
        <v>207</v>
      </c>
      <c r="D238" s="4" t="s">
        <v>401</v>
      </c>
      <c r="E238" s="4" t="s">
        <v>204</v>
      </c>
      <c r="F238" s="11" t="s">
        <v>402</v>
      </c>
      <c r="G238" s="29">
        <v>76000</v>
      </c>
      <c r="I238" s="29">
        <v>76000</v>
      </c>
      <c r="J238" s="28">
        <f t="shared" si="37"/>
        <v>100</v>
      </c>
    </row>
    <row r="239" spans="1:10" ht="67.5">
      <c r="A239" s="11" t="s">
        <v>206</v>
      </c>
      <c r="B239" s="4" t="s">
        <v>326</v>
      </c>
      <c r="C239" s="4" t="s">
        <v>207</v>
      </c>
      <c r="D239" s="4" t="s">
        <v>403</v>
      </c>
      <c r="E239" s="4" t="s">
        <v>204</v>
      </c>
      <c r="F239" s="11" t="s">
        <v>404</v>
      </c>
      <c r="G239" s="29">
        <v>1091800</v>
      </c>
      <c r="I239" s="29">
        <v>1091800</v>
      </c>
      <c r="J239" s="28">
        <f t="shared" si="37"/>
        <v>100</v>
      </c>
    </row>
    <row r="240" spans="1:10" ht="33.75">
      <c r="A240" s="11" t="s">
        <v>206</v>
      </c>
      <c r="B240" s="4" t="s">
        <v>326</v>
      </c>
      <c r="C240" s="4" t="s">
        <v>207</v>
      </c>
      <c r="D240" s="4" t="s">
        <v>405</v>
      </c>
      <c r="E240" s="4" t="s">
        <v>204</v>
      </c>
      <c r="F240" s="11" t="s">
        <v>406</v>
      </c>
      <c r="G240" s="29">
        <v>24400</v>
      </c>
      <c r="I240" s="29">
        <v>11755</v>
      </c>
      <c r="J240" s="28">
        <f t="shared" si="37"/>
        <v>48.17622950819672</v>
      </c>
    </row>
    <row r="241" spans="1:11" ht="45">
      <c r="A241" s="11" t="s">
        <v>206</v>
      </c>
      <c r="B241" s="4" t="s">
        <v>326</v>
      </c>
      <c r="C241" s="4" t="s">
        <v>207</v>
      </c>
      <c r="D241" s="4" t="s">
        <v>407</v>
      </c>
      <c r="E241" s="4" t="s">
        <v>204</v>
      </c>
      <c r="F241" s="11" t="s">
        <v>408</v>
      </c>
      <c r="G241" s="29">
        <v>10247000</v>
      </c>
      <c r="I241" s="29">
        <v>9528406.8000000007</v>
      </c>
      <c r="J241" s="28">
        <f t="shared" si="37"/>
        <v>92.987282131355528</v>
      </c>
    </row>
    <row r="242" spans="1:11" ht="33.75">
      <c r="A242" s="11" t="s">
        <v>206</v>
      </c>
      <c r="B242" s="4" t="s">
        <v>326</v>
      </c>
      <c r="C242" s="4" t="s">
        <v>207</v>
      </c>
      <c r="D242" s="4" t="s">
        <v>409</v>
      </c>
      <c r="E242" s="4" t="s">
        <v>204</v>
      </c>
      <c r="F242" s="11" t="s">
        <v>410</v>
      </c>
      <c r="G242" s="29">
        <v>147000</v>
      </c>
      <c r="I242" s="29">
        <v>132550</v>
      </c>
      <c r="J242" s="28">
        <f t="shared" si="37"/>
        <v>90.170068027210874</v>
      </c>
    </row>
    <row r="243" spans="1:11" ht="21">
      <c r="A243" s="8" t="s">
        <v>412</v>
      </c>
      <c r="B243" s="7" t="s">
        <v>17</v>
      </c>
      <c r="C243" s="7" t="s">
        <v>411</v>
      </c>
      <c r="D243" s="7"/>
      <c r="E243" s="7" t="s">
        <v>17</v>
      </c>
      <c r="F243" s="8" t="s">
        <v>17</v>
      </c>
      <c r="G243" s="28">
        <v>4806700</v>
      </c>
      <c r="H243" s="28">
        <v>4806700</v>
      </c>
      <c r="I243" s="28">
        <v>4806700</v>
      </c>
      <c r="J243" s="28">
        <f t="shared" si="37"/>
        <v>100</v>
      </c>
      <c r="K243" s="41"/>
    </row>
    <row r="244" spans="1:11" ht="101.25">
      <c r="A244" s="11" t="s">
        <v>25</v>
      </c>
      <c r="B244" s="4" t="s">
        <v>326</v>
      </c>
      <c r="C244" s="4" t="s">
        <v>411</v>
      </c>
      <c r="D244" s="4" t="s">
        <v>34</v>
      </c>
      <c r="E244" s="4" t="s">
        <v>23</v>
      </c>
      <c r="F244" s="11" t="s">
        <v>35</v>
      </c>
      <c r="G244" s="29">
        <v>288700</v>
      </c>
      <c r="I244" s="29">
        <v>288700</v>
      </c>
      <c r="J244" s="28">
        <f t="shared" si="37"/>
        <v>100</v>
      </c>
    </row>
    <row r="245" spans="1:11" ht="22.5">
      <c r="A245" s="11" t="s">
        <v>25</v>
      </c>
      <c r="B245" s="4" t="s">
        <v>326</v>
      </c>
      <c r="C245" s="4" t="s">
        <v>411</v>
      </c>
      <c r="D245" s="4" t="s">
        <v>413</v>
      </c>
      <c r="E245" s="4" t="s">
        <v>23</v>
      </c>
      <c r="F245" s="11" t="s">
        <v>414</v>
      </c>
      <c r="G245" s="29">
        <v>4446000</v>
      </c>
      <c r="I245" s="29">
        <v>4446000</v>
      </c>
      <c r="J245" s="28">
        <f t="shared" si="37"/>
        <v>100</v>
      </c>
    </row>
    <row r="246" spans="1:11" ht="146.25">
      <c r="A246" s="11" t="s">
        <v>154</v>
      </c>
      <c r="B246" s="4" t="s">
        <v>326</v>
      </c>
      <c r="C246" s="4" t="s">
        <v>411</v>
      </c>
      <c r="D246" s="4" t="s">
        <v>415</v>
      </c>
      <c r="E246" s="4" t="s">
        <v>152</v>
      </c>
      <c r="F246" s="15" t="s">
        <v>416</v>
      </c>
      <c r="G246" s="29">
        <v>60000</v>
      </c>
      <c r="I246" s="29">
        <v>60000</v>
      </c>
      <c r="J246" s="28">
        <f t="shared" si="37"/>
        <v>100</v>
      </c>
    </row>
    <row r="247" spans="1:11" ht="33.75">
      <c r="A247" s="11" t="s">
        <v>154</v>
      </c>
      <c r="B247" s="4" t="s">
        <v>326</v>
      </c>
      <c r="C247" s="4" t="s">
        <v>411</v>
      </c>
      <c r="D247" s="4" t="s">
        <v>417</v>
      </c>
      <c r="E247" s="4" t="s">
        <v>152</v>
      </c>
      <c r="F247" s="11" t="s">
        <v>418</v>
      </c>
      <c r="G247" s="29">
        <v>12000</v>
      </c>
      <c r="I247" s="29">
        <v>12000</v>
      </c>
      <c r="J247" s="28">
        <f t="shared" si="37"/>
        <v>100</v>
      </c>
    </row>
    <row r="248" spans="1:11" ht="38.25">
      <c r="A248" s="6" t="s">
        <v>15</v>
      </c>
      <c r="B248" s="5" t="s">
        <v>17</v>
      </c>
      <c r="C248" s="5" t="s">
        <v>17</v>
      </c>
      <c r="D248" s="5"/>
      <c r="E248" s="5" t="s">
        <v>17</v>
      </c>
      <c r="F248" s="6" t="s">
        <v>17</v>
      </c>
      <c r="G248" s="27">
        <f t="shared" ref="G248:H248" si="38">G249+G251+G254+G256+G260+G263+G265+G267+G270+G272+G277+G279+G281+G284</f>
        <v>73093253.170000002</v>
      </c>
      <c r="H248" s="27">
        <f t="shared" si="38"/>
        <v>5814800</v>
      </c>
      <c r="I248" s="27">
        <f>I249+I251+I254+I256+I260+I263+I265+I267+I270+I272+I277+I279+I281+I284</f>
        <v>72458560.390000001</v>
      </c>
      <c r="J248" s="28">
        <f t="shared" si="37"/>
        <v>99.131667079417255</v>
      </c>
      <c r="K248" s="41"/>
    </row>
    <row r="249" spans="1:11" ht="52.5">
      <c r="A249" s="8" t="s">
        <v>420</v>
      </c>
      <c r="B249" s="7" t="s">
        <v>17</v>
      </c>
      <c r="C249" s="7" t="s">
        <v>419</v>
      </c>
      <c r="D249" s="7"/>
      <c r="E249" s="7" t="s">
        <v>17</v>
      </c>
      <c r="F249" s="8" t="s">
        <v>17</v>
      </c>
      <c r="G249" s="28">
        <f>G250</f>
        <v>5696078.5700000003</v>
      </c>
      <c r="H249" s="28">
        <f t="shared" ref="H249:I249" si="39">H250</f>
        <v>0</v>
      </c>
      <c r="I249" s="28">
        <f t="shared" si="39"/>
        <v>5684613.5099999998</v>
      </c>
      <c r="J249" s="28">
        <f t="shared" si="37"/>
        <v>99.798720121938203</v>
      </c>
    </row>
    <row r="250" spans="1:11" ht="45">
      <c r="A250" s="11"/>
      <c r="B250" s="4" t="s">
        <v>421</v>
      </c>
      <c r="C250" s="4" t="s">
        <v>419</v>
      </c>
      <c r="D250" s="4" t="s">
        <v>28</v>
      </c>
      <c r="E250" s="4" t="s">
        <v>23</v>
      </c>
      <c r="F250" s="11" t="s">
        <v>29</v>
      </c>
      <c r="G250" s="29">
        <v>5696078.5700000003</v>
      </c>
      <c r="I250" s="29">
        <v>5684613.5099999998</v>
      </c>
      <c r="J250" s="28">
        <f t="shared" si="37"/>
        <v>99.798720121938203</v>
      </c>
    </row>
    <row r="251" spans="1:11">
      <c r="A251" s="8"/>
      <c r="B251" s="7" t="s">
        <v>17</v>
      </c>
      <c r="C251" s="7" t="s">
        <v>50</v>
      </c>
      <c r="D251" s="7"/>
      <c r="E251" s="7" t="s">
        <v>17</v>
      </c>
      <c r="F251" s="8" t="s">
        <v>17</v>
      </c>
      <c r="G251" s="28">
        <f>G252+G253</f>
        <v>439920</v>
      </c>
      <c r="H251" s="28">
        <f t="shared" ref="H251:I251" si="40">H252+H253</f>
        <v>0</v>
      </c>
      <c r="I251" s="28">
        <f t="shared" si="40"/>
        <v>42600</v>
      </c>
      <c r="J251" s="28">
        <f t="shared" si="37"/>
        <v>9.6835788325150016</v>
      </c>
    </row>
    <row r="252" spans="1:11" ht="45">
      <c r="A252" s="11"/>
      <c r="B252" s="4" t="s">
        <v>421</v>
      </c>
      <c r="C252" s="4" t="s">
        <v>50</v>
      </c>
      <c r="D252" s="4" t="s">
        <v>422</v>
      </c>
      <c r="E252" s="4" t="s">
        <v>23</v>
      </c>
      <c r="F252" s="11" t="s">
        <v>423</v>
      </c>
      <c r="G252" s="29">
        <v>397320</v>
      </c>
      <c r="I252" s="29"/>
      <c r="J252" s="28">
        <f t="shared" si="37"/>
        <v>0</v>
      </c>
    </row>
    <row r="253" spans="1:11" ht="45">
      <c r="A253" s="11"/>
      <c r="B253" s="4" t="s">
        <v>421</v>
      </c>
      <c r="C253" s="4" t="s">
        <v>50</v>
      </c>
      <c r="D253" s="4" t="s">
        <v>424</v>
      </c>
      <c r="E253" s="4" t="s">
        <v>23</v>
      </c>
      <c r="F253" s="11" t="s">
        <v>425</v>
      </c>
      <c r="G253" s="29">
        <v>42600</v>
      </c>
      <c r="I253" s="29">
        <v>42600</v>
      </c>
      <c r="J253" s="28">
        <f t="shared" si="37"/>
        <v>100</v>
      </c>
    </row>
    <row r="254" spans="1:11" ht="21">
      <c r="A254" s="8" t="s">
        <v>427</v>
      </c>
      <c r="B254" s="7" t="s">
        <v>17</v>
      </c>
      <c r="C254" s="7" t="s">
        <v>426</v>
      </c>
      <c r="D254" s="7"/>
      <c r="E254" s="7" t="s">
        <v>17</v>
      </c>
      <c r="F254" s="8" t="s">
        <v>17</v>
      </c>
      <c r="G254" s="28">
        <v>642300</v>
      </c>
      <c r="I254" s="28">
        <v>537332.27</v>
      </c>
      <c r="J254" s="28">
        <f t="shared" si="37"/>
        <v>83.657522964346882</v>
      </c>
    </row>
    <row r="255" spans="1:11" ht="45">
      <c r="A255" s="11" t="s">
        <v>82</v>
      </c>
      <c r="B255" s="4" t="s">
        <v>421</v>
      </c>
      <c r="C255" s="4" t="s">
        <v>426</v>
      </c>
      <c r="D255" s="4" t="s">
        <v>428</v>
      </c>
      <c r="E255" s="4" t="s">
        <v>80</v>
      </c>
      <c r="F255" s="11" t="s">
        <v>429</v>
      </c>
      <c r="G255" s="29">
        <v>642300</v>
      </c>
      <c r="I255" s="29">
        <v>537332.27</v>
      </c>
      <c r="J255" s="28">
        <f t="shared" si="37"/>
        <v>83.657522964346882</v>
      </c>
    </row>
    <row r="256" spans="1:11" ht="21">
      <c r="A256" s="8" t="s">
        <v>431</v>
      </c>
      <c r="B256" s="7" t="s">
        <v>17</v>
      </c>
      <c r="C256" s="7" t="s">
        <v>430</v>
      </c>
      <c r="D256" s="7"/>
      <c r="E256" s="7" t="s">
        <v>17</v>
      </c>
      <c r="F256" s="8" t="s">
        <v>17</v>
      </c>
      <c r="G256" s="28">
        <v>878400</v>
      </c>
      <c r="I256" s="28">
        <f>I257+I258+I259</f>
        <v>878400</v>
      </c>
      <c r="J256" s="28">
        <f t="shared" si="37"/>
        <v>100</v>
      </c>
    </row>
    <row r="257" spans="1:10" ht="135">
      <c r="A257" s="11"/>
      <c r="B257" s="4" t="s">
        <v>421</v>
      </c>
      <c r="C257" s="4" t="s">
        <v>430</v>
      </c>
      <c r="D257" s="4" t="s">
        <v>432</v>
      </c>
      <c r="E257" s="4" t="s">
        <v>23</v>
      </c>
      <c r="F257" s="15" t="s">
        <v>433</v>
      </c>
      <c r="G257" s="29">
        <v>647100</v>
      </c>
      <c r="I257" s="29">
        <v>647100</v>
      </c>
      <c r="J257" s="28">
        <f t="shared" si="37"/>
        <v>100</v>
      </c>
    </row>
    <row r="258" spans="1:10" ht="126.75" customHeight="1">
      <c r="A258" s="11"/>
      <c r="B258" s="4" t="s">
        <v>421</v>
      </c>
      <c r="C258" s="4" t="s">
        <v>430</v>
      </c>
      <c r="D258" s="4" t="s">
        <v>434</v>
      </c>
      <c r="E258" s="4" t="s">
        <v>23</v>
      </c>
      <c r="F258" s="15" t="s">
        <v>433</v>
      </c>
      <c r="G258" s="29">
        <v>188200</v>
      </c>
      <c r="I258" s="29">
        <v>188200</v>
      </c>
      <c r="J258" s="28">
        <f t="shared" si="37"/>
        <v>100</v>
      </c>
    </row>
    <row r="259" spans="1:10" ht="56.25">
      <c r="A259" s="11"/>
      <c r="B259" s="4" t="s">
        <v>421</v>
      </c>
      <c r="C259" s="4" t="s">
        <v>430</v>
      </c>
      <c r="D259" s="4" t="s">
        <v>435</v>
      </c>
      <c r="E259" s="4" t="s">
        <v>23</v>
      </c>
      <c r="F259" s="11" t="s">
        <v>436</v>
      </c>
      <c r="G259" s="29">
        <v>43100</v>
      </c>
      <c r="I259" s="29">
        <v>43100</v>
      </c>
      <c r="J259" s="28">
        <f t="shared" si="37"/>
        <v>100</v>
      </c>
    </row>
    <row r="260" spans="1:10" ht="21">
      <c r="A260" s="8" t="s">
        <v>438</v>
      </c>
      <c r="B260" s="7" t="s">
        <v>17</v>
      </c>
      <c r="C260" s="7" t="s">
        <v>437</v>
      </c>
      <c r="D260" s="7"/>
      <c r="E260" s="7" t="s">
        <v>17</v>
      </c>
      <c r="F260" s="8" t="s">
        <v>17</v>
      </c>
      <c r="G260" s="28">
        <v>5814800</v>
      </c>
      <c r="H260" s="28">
        <v>5814800</v>
      </c>
      <c r="I260" s="28">
        <v>5814800</v>
      </c>
      <c r="J260" s="28">
        <f t="shared" si="37"/>
        <v>100</v>
      </c>
    </row>
    <row r="261" spans="1:10" ht="101.25">
      <c r="A261" s="11"/>
      <c r="B261" s="4" t="s">
        <v>421</v>
      </c>
      <c r="C261" s="4" t="s">
        <v>437</v>
      </c>
      <c r="D261" s="4" t="s">
        <v>439</v>
      </c>
      <c r="E261" s="4" t="s">
        <v>23</v>
      </c>
      <c r="F261" s="11" t="s">
        <v>440</v>
      </c>
      <c r="G261" s="29">
        <v>1814800</v>
      </c>
      <c r="I261" s="29">
        <v>1814800</v>
      </c>
      <c r="J261" s="28">
        <f t="shared" si="37"/>
        <v>100</v>
      </c>
    </row>
    <row r="262" spans="1:10" ht="146.25">
      <c r="A262" s="11"/>
      <c r="B262" s="4" t="s">
        <v>421</v>
      </c>
      <c r="C262" s="4" t="s">
        <v>437</v>
      </c>
      <c r="D262" s="4" t="s">
        <v>441</v>
      </c>
      <c r="E262" s="4" t="s">
        <v>23</v>
      </c>
      <c r="F262" s="15" t="s">
        <v>442</v>
      </c>
      <c r="G262" s="29">
        <v>4000000</v>
      </c>
      <c r="I262" s="29">
        <v>4000000</v>
      </c>
      <c r="J262" s="28">
        <f t="shared" si="37"/>
        <v>100</v>
      </c>
    </row>
    <row r="263" spans="1:10" ht="21">
      <c r="A263" s="8" t="s">
        <v>94</v>
      </c>
      <c r="B263" s="7" t="s">
        <v>17</v>
      </c>
      <c r="C263" s="7" t="s">
        <v>93</v>
      </c>
      <c r="D263" s="7"/>
      <c r="E263" s="7" t="s">
        <v>17</v>
      </c>
      <c r="F263" s="8" t="s">
        <v>17</v>
      </c>
      <c r="G263" s="28">
        <f>G264</f>
        <v>249300</v>
      </c>
      <c r="H263" s="28">
        <f t="shared" ref="H263:I263" si="41">H264</f>
        <v>0</v>
      </c>
      <c r="I263" s="28">
        <f t="shared" si="41"/>
        <v>249300</v>
      </c>
      <c r="J263" s="28">
        <f t="shared" si="37"/>
        <v>100</v>
      </c>
    </row>
    <row r="264" spans="1:10" ht="135">
      <c r="A264" s="11"/>
      <c r="B264" s="4" t="s">
        <v>421</v>
      </c>
      <c r="C264" s="4" t="s">
        <v>93</v>
      </c>
      <c r="D264" s="4" t="s">
        <v>97</v>
      </c>
      <c r="E264" s="4" t="s">
        <v>23</v>
      </c>
      <c r="F264" s="15" t="s">
        <v>98</v>
      </c>
      <c r="G264" s="29">
        <v>249300</v>
      </c>
      <c r="I264" s="29">
        <v>249300</v>
      </c>
      <c r="J264" s="28">
        <f t="shared" si="37"/>
        <v>100</v>
      </c>
    </row>
    <row r="265" spans="1:10">
      <c r="A265" s="8" t="s">
        <v>444</v>
      </c>
      <c r="B265" s="7" t="s">
        <v>17</v>
      </c>
      <c r="C265" s="7" t="s">
        <v>443</v>
      </c>
      <c r="D265" s="7"/>
      <c r="E265" s="7" t="s">
        <v>17</v>
      </c>
      <c r="F265" s="8" t="s">
        <v>17</v>
      </c>
      <c r="G265" s="28">
        <v>50000</v>
      </c>
      <c r="I265" s="28">
        <v>50000</v>
      </c>
      <c r="J265" s="28">
        <f t="shared" si="37"/>
        <v>100</v>
      </c>
    </row>
    <row r="266" spans="1:10" ht="45">
      <c r="A266" s="11"/>
      <c r="B266" s="4" t="s">
        <v>421</v>
      </c>
      <c r="C266" s="4" t="s">
        <v>443</v>
      </c>
      <c r="D266" s="4" t="s">
        <v>445</v>
      </c>
      <c r="E266" s="4" t="s">
        <v>23</v>
      </c>
      <c r="F266" s="11" t="s">
        <v>446</v>
      </c>
      <c r="G266" s="29">
        <v>50000</v>
      </c>
      <c r="I266" s="29">
        <v>50000</v>
      </c>
      <c r="J266" s="28">
        <f t="shared" si="37"/>
        <v>100</v>
      </c>
    </row>
    <row r="267" spans="1:10">
      <c r="A267" s="8" t="s">
        <v>120</v>
      </c>
      <c r="B267" s="7" t="s">
        <v>17</v>
      </c>
      <c r="C267" s="7" t="s">
        <v>119</v>
      </c>
      <c r="D267" s="7"/>
      <c r="E267" s="7" t="s">
        <v>17</v>
      </c>
      <c r="F267" s="8" t="s">
        <v>17</v>
      </c>
      <c r="G267" s="28">
        <f>G268+G269</f>
        <v>941300</v>
      </c>
      <c r="H267" s="28">
        <f t="shared" ref="H267:I267" si="42">H268+H269</f>
        <v>0</v>
      </c>
      <c r="I267" s="28">
        <f t="shared" si="42"/>
        <v>827900</v>
      </c>
      <c r="J267" s="28">
        <f t="shared" si="37"/>
        <v>87.952831190906196</v>
      </c>
    </row>
    <row r="268" spans="1:10" ht="51">
      <c r="A268" s="37"/>
      <c r="B268" s="35" t="s">
        <v>421</v>
      </c>
      <c r="C268" s="35" t="s">
        <v>119</v>
      </c>
      <c r="D268" s="35" t="s">
        <v>445</v>
      </c>
      <c r="E268" s="35" t="s">
        <v>23</v>
      </c>
      <c r="F268" s="39" t="s">
        <v>446</v>
      </c>
      <c r="G268" s="40">
        <v>99000</v>
      </c>
      <c r="H268" s="34"/>
      <c r="I268" s="40">
        <v>99000</v>
      </c>
      <c r="J268" s="28">
        <f t="shared" si="37"/>
        <v>100</v>
      </c>
    </row>
    <row r="269" spans="1:10" ht="45">
      <c r="A269" s="11"/>
      <c r="B269" s="4" t="s">
        <v>421</v>
      </c>
      <c r="C269" s="4" t="s">
        <v>119</v>
      </c>
      <c r="D269" s="4" t="s">
        <v>447</v>
      </c>
      <c r="E269" s="4" t="s">
        <v>23</v>
      </c>
      <c r="F269" s="11" t="s">
        <v>448</v>
      </c>
      <c r="G269" s="29">
        <v>842300</v>
      </c>
      <c r="I269" s="29">
        <v>728900</v>
      </c>
      <c r="J269" s="28">
        <f t="shared" si="37"/>
        <v>86.536863350350231</v>
      </c>
    </row>
    <row r="270" spans="1:10" ht="31.5">
      <c r="A270" s="8" t="s">
        <v>128</v>
      </c>
      <c r="B270" s="7" t="s">
        <v>17</v>
      </c>
      <c r="C270" s="7" t="s">
        <v>127</v>
      </c>
      <c r="D270" s="7"/>
      <c r="E270" s="7" t="s">
        <v>17</v>
      </c>
      <c r="F270" s="8" t="s">
        <v>17</v>
      </c>
      <c r="G270" s="28">
        <v>249907</v>
      </c>
      <c r="I270" s="28">
        <f>I271</f>
        <v>249907</v>
      </c>
      <c r="J270" s="28">
        <f t="shared" ref="J270:J287" si="43">I270/G270*100</f>
        <v>100</v>
      </c>
    </row>
    <row r="271" spans="1:10" ht="135">
      <c r="A271" s="11" t="s">
        <v>64</v>
      </c>
      <c r="B271" s="4" t="s">
        <v>421</v>
      </c>
      <c r="C271" s="4" t="s">
        <v>127</v>
      </c>
      <c r="D271" s="4" t="s">
        <v>235</v>
      </c>
      <c r="E271" s="4" t="s">
        <v>6</v>
      </c>
      <c r="F271" s="15" t="s">
        <v>236</v>
      </c>
      <c r="G271" s="29">
        <v>249907</v>
      </c>
      <c r="I271" s="29">
        <v>249907</v>
      </c>
      <c r="J271" s="28">
        <f t="shared" si="43"/>
        <v>100</v>
      </c>
    </row>
    <row r="272" spans="1:10">
      <c r="A272" s="8" t="s">
        <v>172</v>
      </c>
      <c r="B272" s="7" t="s">
        <v>17</v>
      </c>
      <c r="C272" s="7" t="s">
        <v>171</v>
      </c>
      <c r="D272" s="7"/>
      <c r="E272" s="7" t="s">
        <v>17</v>
      </c>
      <c r="F272" s="8" t="s">
        <v>17</v>
      </c>
      <c r="G272" s="28">
        <f t="shared" ref="G272:H272" si="44">G273+G274+G275+G276</f>
        <v>3459347.6</v>
      </c>
      <c r="H272" s="28">
        <f t="shared" si="44"/>
        <v>0</v>
      </c>
      <c r="I272" s="28">
        <f>I273+I274+I275+I276</f>
        <v>3459347.6</v>
      </c>
      <c r="J272" s="28">
        <f t="shared" si="43"/>
        <v>100</v>
      </c>
    </row>
    <row r="273" spans="1:10" ht="135">
      <c r="A273" s="11" t="s">
        <v>64</v>
      </c>
      <c r="B273" s="4" t="s">
        <v>421</v>
      </c>
      <c r="C273" s="4" t="s">
        <v>171</v>
      </c>
      <c r="D273" s="4" t="s">
        <v>235</v>
      </c>
      <c r="E273" s="4" t="s">
        <v>6</v>
      </c>
      <c r="F273" s="15" t="s">
        <v>236</v>
      </c>
      <c r="G273" s="29">
        <v>506339</v>
      </c>
      <c r="I273" s="29">
        <v>506339</v>
      </c>
      <c r="J273" s="28">
        <f t="shared" si="43"/>
        <v>100</v>
      </c>
    </row>
    <row r="274" spans="1:10" ht="157.5">
      <c r="A274" s="11"/>
      <c r="B274" s="4" t="s">
        <v>421</v>
      </c>
      <c r="C274" s="4" t="s">
        <v>171</v>
      </c>
      <c r="D274" s="4" t="s">
        <v>185</v>
      </c>
      <c r="E274" s="4" t="s">
        <v>23</v>
      </c>
      <c r="F274" s="15" t="s">
        <v>186</v>
      </c>
      <c r="G274" s="29">
        <v>163925.6</v>
      </c>
      <c r="I274" s="29">
        <v>163925.6</v>
      </c>
      <c r="J274" s="28">
        <f t="shared" si="43"/>
        <v>100</v>
      </c>
    </row>
    <row r="275" spans="1:10" ht="45">
      <c r="A275" s="11"/>
      <c r="B275" s="4" t="s">
        <v>421</v>
      </c>
      <c r="C275" s="4" t="s">
        <v>171</v>
      </c>
      <c r="D275" s="4" t="s">
        <v>155</v>
      </c>
      <c r="E275" s="4" t="s">
        <v>23</v>
      </c>
      <c r="F275" s="11" t="s">
        <v>156</v>
      </c>
      <c r="G275" s="29">
        <v>1415730</v>
      </c>
      <c r="I275" s="29">
        <v>1415730</v>
      </c>
      <c r="J275" s="28">
        <f t="shared" si="43"/>
        <v>100</v>
      </c>
    </row>
    <row r="276" spans="1:10" ht="135">
      <c r="A276" s="38"/>
      <c r="B276" s="4" t="s">
        <v>421</v>
      </c>
      <c r="C276" s="4" t="s">
        <v>171</v>
      </c>
      <c r="D276" s="4" t="s">
        <v>157</v>
      </c>
      <c r="E276" s="4" t="s">
        <v>23</v>
      </c>
      <c r="F276" s="15" t="s">
        <v>158</v>
      </c>
      <c r="G276" s="42">
        <v>1373353</v>
      </c>
      <c r="I276" s="40">
        <v>1373353</v>
      </c>
      <c r="J276" s="28">
        <f t="shared" si="43"/>
        <v>100</v>
      </c>
    </row>
    <row r="277" spans="1:10" ht="21">
      <c r="A277" s="8" t="s">
        <v>192</v>
      </c>
      <c r="B277" s="7" t="s">
        <v>17</v>
      </c>
      <c r="C277" s="7" t="s">
        <v>191</v>
      </c>
      <c r="D277" s="7"/>
      <c r="E277" s="7" t="s">
        <v>17</v>
      </c>
      <c r="F277" s="8" t="s">
        <v>17</v>
      </c>
      <c r="G277" s="28">
        <v>825000</v>
      </c>
      <c r="H277" s="20"/>
      <c r="I277" s="28">
        <v>825000</v>
      </c>
      <c r="J277" s="28">
        <f t="shared" si="43"/>
        <v>100</v>
      </c>
    </row>
    <row r="278" spans="1:10" ht="67.5">
      <c r="A278" s="11"/>
      <c r="B278" s="4" t="s">
        <v>421</v>
      </c>
      <c r="C278" s="4" t="s">
        <v>191</v>
      </c>
      <c r="D278" s="4" t="s">
        <v>197</v>
      </c>
      <c r="E278" s="4" t="s">
        <v>23</v>
      </c>
      <c r="F278" s="11" t="s">
        <v>198</v>
      </c>
      <c r="G278" s="29">
        <v>825000</v>
      </c>
      <c r="I278" s="29">
        <v>825000</v>
      </c>
      <c r="J278" s="28">
        <f t="shared" si="43"/>
        <v>100</v>
      </c>
    </row>
    <row r="279" spans="1:10" ht="21">
      <c r="A279" s="8" t="s">
        <v>259</v>
      </c>
      <c r="B279" s="7" t="s">
        <v>17</v>
      </c>
      <c r="C279" s="7" t="s">
        <v>258</v>
      </c>
      <c r="D279" s="7"/>
      <c r="E279" s="7" t="s">
        <v>17</v>
      </c>
      <c r="F279" s="8" t="s">
        <v>17</v>
      </c>
      <c r="G279" s="28">
        <v>132000</v>
      </c>
      <c r="I279" s="28">
        <v>132000</v>
      </c>
      <c r="J279" s="28">
        <f t="shared" si="43"/>
        <v>100</v>
      </c>
    </row>
    <row r="280" spans="1:10" ht="45">
      <c r="A280" s="11"/>
      <c r="B280" s="4" t="s">
        <v>421</v>
      </c>
      <c r="C280" s="4" t="s">
        <v>258</v>
      </c>
      <c r="D280" s="4" t="s">
        <v>449</v>
      </c>
      <c r="E280" s="4" t="s">
        <v>23</v>
      </c>
      <c r="F280" s="11" t="s">
        <v>450</v>
      </c>
      <c r="G280" s="29">
        <v>132000</v>
      </c>
      <c r="I280" s="29">
        <v>132000</v>
      </c>
      <c r="J280" s="28">
        <f t="shared" si="43"/>
        <v>100</v>
      </c>
    </row>
    <row r="281" spans="1:10" ht="52.5">
      <c r="A281" s="8" t="s">
        <v>452</v>
      </c>
      <c r="B281" s="7" t="s">
        <v>17</v>
      </c>
      <c r="C281" s="7" t="s">
        <v>451</v>
      </c>
      <c r="D281" s="7"/>
      <c r="E281" s="7" t="s">
        <v>17</v>
      </c>
      <c r="F281" s="8" t="s">
        <v>17</v>
      </c>
      <c r="G281" s="28">
        <f>G282+G283</f>
        <v>51394000</v>
      </c>
      <c r="H281" s="28">
        <f t="shared" ref="H281:I281" si="45">H282+H283</f>
        <v>0</v>
      </c>
      <c r="I281" s="28">
        <f t="shared" si="45"/>
        <v>51394000</v>
      </c>
      <c r="J281" s="28">
        <f t="shared" si="43"/>
        <v>100</v>
      </c>
    </row>
    <row r="282" spans="1:10" ht="33.75">
      <c r="A282" s="11" t="s">
        <v>456</v>
      </c>
      <c r="B282" s="4" t="s">
        <v>421</v>
      </c>
      <c r="C282" s="4" t="s">
        <v>451</v>
      </c>
      <c r="D282" s="4" t="s">
        <v>453</v>
      </c>
      <c r="E282" s="4" t="s">
        <v>454</v>
      </c>
      <c r="F282" s="11" t="s">
        <v>455</v>
      </c>
      <c r="G282" s="29">
        <v>50724000</v>
      </c>
      <c r="I282" s="29">
        <v>50724000</v>
      </c>
      <c r="J282" s="28">
        <f t="shared" si="43"/>
        <v>100</v>
      </c>
    </row>
    <row r="283" spans="1:10" ht="22.5">
      <c r="A283" s="11" t="s">
        <v>459</v>
      </c>
      <c r="B283" s="4" t="s">
        <v>421</v>
      </c>
      <c r="C283" s="4" t="s">
        <v>451</v>
      </c>
      <c r="D283" s="4" t="s">
        <v>457</v>
      </c>
      <c r="E283" s="4" t="s">
        <v>326</v>
      </c>
      <c r="F283" s="11" t="s">
        <v>458</v>
      </c>
      <c r="G283" s="29">
        <v>670000</v>
      </c>
      <c r="I283" s="29">
        <v>670000</v>
      </c>
      <c r="J283" s="28">
        <f t="shared" si="43"/>
        <v>100</v>
      </c>
    </row>
    <row r="284" spans="1:10" ht="21">
      <c r="A284" s="8" t="s">
        <v>247</v>
      </c>
      <c r="B284" s="7" t="s">
        <v>17</v>
      </c>
      <c r="C284" s="7" t="s">
        <v>246</v>
      </c>
      <c r="D284" s="7"/>
      <c r="E284" s="7" t="s">
        <v>17</v>
      </c>
      <c r="F284" s="8" t="s">
        <v>17</v>
      </c>
      <c r="G284" s="28">
        <v>2320900</v>
      </c>
      <c r="H284" s="20"/>
      <c r="I284" s="28">
        <f>I285+I286</f>
        <v>2313360.0099999998</v>
      </c>
      <c r="J284" s="28">
        <f t="shared" si="43"/>
        <v>99.675126459563089</v>
      </c>
    </row>
    <row r="285" spans="1:10" ht="126.75" customHeight="1">
      <c r="A285" s="11"/>
      <c r="B285" s="4" t="s">
        <v>421</v>
      </c>
      <c r="C285" s="4" t="s">
        <v>246</v>
      </c>
      <c r="D285" s="4" t="s">
        <v>149</v>
      </c>
      <c r="E285" s="4" t="s">
        <v>23</v>
      </c>
      <c r="F285" s="11" t="s">
        <v>150</v>
      </c>
      <c r="G285" s="29">
        <v>1470900</v>
      </c>
      <c r="I285" s="29">
        <v>1470900</v>
      </c>
      <c r="J285" s="28">
        <f t="shared" si="43"/>
        <v>100</v>
      </c>
    </row>
    <row r="286" spans="1:10">
      <c r="A286" s="11"/>
      <c r="B286" s="4" t="s">
        <v>421</v>
      </c>
      <c r="C286" s="4" t="s">
        <v>246</v>
      </c>
      <c r="D286" s="4" t="s">
        <v>460</v>
      </c>
      <c r="E286" s="4" t="s">
        <v>23</v>
      </c>
      <c r="F286" s="11" t="s">
        <v>461</v>
      </c>
      <c r="G286" s="29">
        <v>850000</v>
      </c>
      <c r="I286" s="29">
        <v>842460.01</v>
      </c>
      <c r="J286" s="28">
        <f t="shared" si="43"/>
        <v>99.112942352941175</v>
      </c>
    </row>
    <row r="287" spans="1:10">
      <c r="A287" s="13" t="s">
        <v>462</v>
      </c>
      <c r="B287" s="12" t="s">
        <v>17</v>
      </c>
      <c r="C287" s="12" t="s">
        <v>17</v>
      </c>
      <c r="D287" s="12" t="s">
        <v>17</v>
      </c>
      <c r="E287" s="12" t="s">
        <v>17</v>
      </c>
      <c r="F287" s="14" t="s">
        <v>17</v>
      </c>
      <c r="G287" s="30">
        <f>G12+G125+G128+G138+G195+G248</f>
        <v>483341830.72000009</v>
      </c>
      <c r="H287" s="30">
        <f>H12+H125+H128+H138+H195+H248</f>
        <v>32339873.010000002</v>
      </c>
      <c r="I287" s="30">
        <f>I12+I125+I128+I138+I195+I248</f>
        <v>462114093.93000007</v>
      </c>
      <c r="J287" s="28">
        <f t="shared" si="43"/>
        <v>95.608131669800116</v>
      </c>
    </row>
    <row r="288" spans="1:10">
      <c r="A288" s="3"/>
      <c r="G288" s="44"/>
      <c r="H288" s="44"/>
      <c r="I288" s="44"/>
      <c r="J288" s="43"/>
    </row>
    <row r="289" spans="1:11" ht="147" customHeight="1">
      <c r="A289" s="3"/>
      <c r="G289" s="22"/>
      <c r="H289" s="22"/>
      <c r="I289" s="22"/>
      <c r="J289" s="43"/>
      <c r="K289" s="16"/>
    </row>
    <row r="290" spans="1:11" ht="42.75" hidden="1" customHeight="1">
      <c r="A290" s="3"/>
      <c r="G290" s="22"/>
      <c r="H290" s="22"/>
      <c r="I290" s="22"/>
      <c r="J290" s="22"/>
      <c r="K290" s="16"/>
    </row>
    <row r="291" spans="1:11" ht="12.75" hidden="1" customHeight="1">
      <c r="G291" s="22"/>
      <c r="H291" s="22"/>
      <c r="I291" s="22"/>
      <c r="J291" s="22"/>
      <c r="K291" s="16"/>
    </row>
    <row r="292" spans="1:11">
      <c r="G292" s="22"/>
      <c r="H292" s="22"/>
      <c r="I292" s="22"/>
      <c r="J292" s="22"/>
      <c r="K292" s="16"/>
    </row>
    <row r="293" spans="1:11">
      <c r="G293" s="22"/>
      <c r="H293" s="22"/>
      <c r="I293" s="22"/>
      <c r="J293" s="22"/>
      <c r="K293" s="16"/>
    </row>
    <row r="294" spans="1:11">
      <c r="G294" s="22"/>
      <c r="H294" s="22"/>
      <c r="I294" s="22"/>
      <c r="J294" s="22"/>
      <c r="K294" s="16"/>
    </row>
    <row r="295" spans="1:11">
      <c r="G295" s="22"/>
      <c r="H295" s="22"/>
      <c r="I295" s="22"/>
      <c r="J295" s="22"/>
      <c r="K295" s="16"/>
    </row>
    <row r="296" spans="1:11">
      <c r="G296" s="22"/>
      <c r="H296" s="22"/>
      <c r="I296" s="22"/>
      <c r="J296" s="22"/>
      <c r="K296" s="16"/>
    </row>
    <row r="297" spans="1:11">
      <c r="G297" s="22"/>
      <c r="H297" s="22"/>
      <c r="I297" s="22"/>
      <c r="J297" s="22"/>
      <c r="K297" s="16"/>
    </row>
    <row r="298" spans="1:11">
      <c r="G298" s="22"/>
      <c r="H298" s="22"/>
      <c r="I298" s="22"/>
      <c r="J298" s="22"/>
      <c r="K298" s="16"/>
    </row>
    <row r="299" spans="1:11">
      <c r="G299" s="22"/>
      <c r="H299" s="22"/>
      <c r="I299" s="22"/>
      <c r="J299" s="22"/>
      <c r="K299" s="16"/>
    </row>
    <row r="300" spans="1:11">
      <c r="G300" s="22"/>
      <c r="H300" s="22"/>
      <c r="I300" s="22"/>
      <c r="J300" s="22"/>
      <c r="K300" s="16"/>
    </row>
    <row r="301" spans="1:11">
      <c r="G301" s="22"/>
      <c r="H301" s="22"/>
      <c r="I301" s="22"/>
      <c r="J301" s="22"/>
      <c r="K301" s="16"/>
    </row>
    <row r="302" spans="1:11">
      <c r="G302" s="22"/>
      <c r="H302" s="22"/>
      <c r="I302" s="22"/>
      <c r="J302" s="22"/>
      <c r="K302" s="16"/>
    </row>
    <row r="303" spans="1:11">
      <c r="G303" s="22"/>
      <c r="H303" s="22"/>
      <c r="I303" s="22"/>
      <c r="J303" s="22"/>
    </row>
    <row r="304" spans="1:11">
      <c r="G304" s="22"/>
      <c r="H304" s="22"/>
      <c r="I304" s="22"/>
      <c r="J304" s="22"/>
    </row>
    <row r="305" spans="7:10">
      <c r="G305" s="22"/>
      <c r="H305" s="22"/>
      <c r="I305" s="22"/>
      <c r="J305" s="22"/>
    </row>
    <row r="306" spans="7:10">
      <c r="G306" s="22"/>
      <c r="H306" s="22"/>
      <c r="I306" s="22"/>
      <c r="J306" s="22"/>
    </row>
    <row r="307" spans="7:10">
      <c r="G307" s="22"/>
      <c r="H307" s="22"/>
      <c r="I307" s="22"/>
      <c r="J307" s="22"/>
    </row>
    <row r="308" spans="7:10">
      <c r="G308" s="22"/>
      <c r="H308" s="22"/>
      <c r="I308" s="22"/>
      <c r="J308" s="22"/>
    </row>
    <row r="309" spans="7:10">
      <c r="G309" s="22"/>
      <c r="H309" s="22"/>
      <c r="I309" s="22"/>
      <c r="J309" s="22"/>
    </row>
    <row r="310" spans="7:10">
      <c r="G310" s="22"/>
      <c r="H310" s="22"/>
      <c r="I310" s="22"/>
      <c r="J310" s="22"/>
    </row>
    <row r="311" spans="7:10">
      <c r="G311" s="22"/>
      <c r="H311" s="22"/>
      <c r="I311" s="22"/>
      <c r="J311" s="22"/>
    </row>
    <row r="312" spans="7:10">
      <c r="G312" s="22"/>
      <c r="H312" s="22"/>
      <c r="I312" s="22"/>
      <c r="J312" s="22"/>
    </row>
    <row r="313" spans="7:10">
      <c r="G313" s="22"/>
      <c r="H313" s="22"/>
      <c r="I313" s="22"/>
      <c r="J313" s="22"/>
    </row>
    <row r="314" spans="7:10">
      <c r="G314" s="22"/>
      <c r="H314" s="22"/>
      <c r="I314" s="22"/>
      <c r="J314" s="22"/>
    </row>
    <row r="315" spans="7:10">
      <c r="G315" s="22"/>
      <c r="H315" s="22"/>
      <c r="I315" s="22"/>
      <c r="J315" s="22"/>
    </row>
    <row r="316" spans="7:10">
      <c r="G316" s="22"/>
      <c r="H316" s="22"/>
      <c r="I316" s="22"/>
      <c r="J316" s="22"/>
    </row>
    <row r="317" spans="7:10">
      <c r="G317" s="22"/>
      <c r="H317" s="22"/>
      <c r="I317" s="22"/>
      <c r="J317" s="22"/>
    </row>
    <row r="318" spans="7:10">
      <c r="G318" s="22"/>
      <c r="H318" s="22"/>
      <c r="I318" s="22"/>
      <c r="J318" s="22"/>
    </row>
    <row r="319" spans="7:10">
      <c r="G319" s="22"/>
      <c r="H319" s="22"/>
      <c r="I319" s="22"/>
      <c r="J319" s="22"/>
    </row>
    <row r="320" spans="7:10">
      <c r="G320" s="22"/>
      <c r="H320" s="22"/>
      <c r="I320" s="22"/>
      <c r="J320" s="22"/>
    </row>
    <row r="321" spans="7:10">
      <c r="G321" s="22"/>
      <c r="H321" s="22"/>
      <c r="I321" s="22"/>
      <c r="J321" s="22"/>
    </row>
    <row r="322" spans="7:10">
      <c r="G322" s="22"/>
      <c r="H322" s="22"/>
      <c r="I322" s="22"/>
      <c r="J322" s="22"/>
    </row>
    <row r="323" spans="7:10">
      <c r="G323" s="22"/>
      <c r="H323" s="22"/>
      <c r="I323" s="22"/>
      <c r="J323" s="22"/>
    </row>
    <row r="324" spans="7:10">
      <c r="G324" s="22"/>
      <c r="H324" s="22"/>
      <c r="I324" s="22"/>
      <c r="J324" s="22"/>
    </row>
    <row r="325" spans="7:10">
      <c r="G325" s="22"/>
      <c r="H325" s="22"/>
      <c r="I325" s="22"/>
      <c r="J325" s="22"/>
    </row>
    <row r="326" spans="7:10">
      <c r="G326" s="22"/>
      <c r="H326" s="22"/>
      <c r="I326" s="22"/>
      <c r="J326" s="22"/>
    </row>
    <row r="327" spans="7:10">
      <c r="G327" s="22"/>
      <c r="H327" s="22"/>
      <c r="I327" s="22"/>
      <c r="J327" s="22"/>
    </row>
    <row r="328" spans="7:10">
      <c r="G328" s="22"/>
      <c r="H328" s="22"/>
      <c r="I328" s="22"/>
      <c r="J328" s="22"/>
    </row>
    <row r="329" spans="7:10">
      <c r="G329" s="22"/>
      <c r="H329" s="22"/>
      <c r="I329" s="22"/>
      <c r="J329" s="22"/>
    </row>
    <row r="330" spans="7:10">
      <c r="G330" s="22"/>
      <c r="H330" s="22"/>
      <c r="I330" s="22"/>
      <c r="J330" s="22"/>
    </row>
    <row r="331" spans="7:10">
      <c r="G331" s="22"/>
      <c r="H331" s="22"/>
      <c r="I331" s="22"/>
      <c r="J331" s="22"/>
    </row>
    <row r="332" spans="7:10">
      <c r="G332" s="22"/>
      <c r="H332" s="22"/>
      <c r="I332" s="22"/>
      <c r="J332" s="22"/>
    </row>
    <row r="333" spans="7:10">
      <c r="G333" s="22"/>
      <c r="H333" s="22"/>
      <c r="I333" s="22"/>
      <c r="J333" s="22"/>
    </row>
    <row r="334" spans="7:10">
      <c r="G334" s="22"/>
      <c r="H334" s="22"/>
      <c r="I334" s="22"/>
      <c r="J334" s="22"/>
    </row>
    <row r="335" spans="7:10">
      <c r="G335" s="22"/>
      <c r="H335" s="22"/>
      <c r="I335" s="22"/>
      <c r="J335" s="22"/>
    </row>
    <row r="336" spans="7:10">
      <c r="G336" s="22"/>
      <c r="H336" s="22"/>
      <c r="I336" s="22"/>
      <c r="J336" s="22"/>
    </row>
    <row r="337" spans="7:10">
      <c r="G337" s="22"/>
      <c r="H337" s="22"/>
      <c r="I337" s="22"/>
      <c r="J337" s="22"/>
    </row>
    <row r="338" spans="7:10">
      <c r="G338" s="22"/>
      <c r="H338" s="22"/>
      <c r="I338" s="22"/>
      <c r="J338" s="22"/>
    </row>
    <row r="339" spans="7:10">
      <c r="G339" s="22"/>
      <c r="H339" s="22"/>
      <c r="I339" s="22"/>
      <c r="J339" s="22"/>
    </row>
    <row r="340" spans="7:10">
      <c r="G340" s="22"/>
      <c r="H340" s="22"/>
      <c r="I340" s="22"/>
      <c r="J340" s="22"/>
    </row>
    <row r="341" spans="7:10">
      <c r="G341" s="22"/>
      <c r="H341" s="22"/>
      <c r="I341" s="22"/>
      <c r="J341" s="22"/>
    </row>
    <row r="342" spans="7:10">
      <c r="G342" s="22"/>
      <c r="H342" s="22"/>
      <c r="I342" s="22"/>
      <c r="J342" s="22"/>
    </row>
    <row r="343" spans="7:10">
      <c r="G343" s="22"/>
      <c r="H343" s="22"/>
      <c r="I343" s="22"/>
      <c r="J343" s="22"/>
    </row>
    <row r="344" spans="7:10">
      <c r="G344" s="22"/>
      <c r="H344" s="22"/>
      <c r="I344" s="22"/>
      <c r="J344" s="22"/>
    </row>
    <row r="345" spans="7:10">
      <c r="G345" s="22"/>
      <c r="H345" s="22"/>
      <c r="I345" s="22"/>
      <c r="J345" s="22"/>
    </row>
    <row r="346" spans="7:10">
      <c r="G346" s="22"/>
      <c r="H346" s="22"/>
      <c r="I346" s="22"/>
      <c r="J346" s="22"/>
    </row>
    <row r="347" spans="7:10">
      <c r="G347" s="22"/>
      <c r="H347" s="22"/>
      <c r="I347" s="22"/>
      <c r="J347" s="22"/>
    </row>
    <row r="348" spans="7:10">
      <c r="G348" s="22"/>
      <c r="H348" s="22"/>
      <c r="I348" s="22"/>
      <c r="J348" s="22"/>
    </row>
    <row r="349" spans="7:10">
      <c r="G349" s="22"/>
      <c r="H349" s="22"/>
      <c r="I349" s="22"/>
      <c r="J349" s="22"/>
    </row>
    <row r="350" spans="7:10">
      <c r="G350" s="22"/>
      <c r="H350" s="22"/>
      <c r="I350" s="22"/>
      <c r="J350" s="22"/>
    </row>
    <row r="351" spans="7:10">
      <c r="G351" s="22"/>
      <c r="H351" s="22"/>
      <c r="I351" s="22"/>
      <c r="J351" s="22"/>
    </row>
    <row r="352" spans="7:10">
      <c r="G352" s="22"/>
      <c r="H352" s="22"/>
      <c r="I352" s="22"/>
      <c r="J352" s="22"/>
    </row>
    <row r="353" spans="7:10">
      <c r="G353" s="22"/>
      <c r="H353" s="22"/>
      <c r="I353" s="22"/>
      <c r="J353" s="22"/>
    </row>
    <row r="354" spans="7:10">
      <c r="G354" s="22"/>
      <c r="H354" s="22"/>
      <c r="I354" s="22"/>
      <c r="J354" s="22"/>
    </row>
    <row r="355" spans="7:10">
      <c r="G355" s="22"/>
      <c r="H355" s="22"/>
      <c r="I355" s="22"/>
      <c r="J355" s="22"/>
    </row>
    <row r="356" spans="7:10">
      <c r="G356" s="22"/>
      <c r="H356" s="22"/>
      <c r="I356" s="22"/>
      <c r="J356" s="22"/>
    </row>
    <row r="357" spans="7:10">
      <c r="G357" s="22"/>
      <c r="H357" s="22"/>
      <c r="I357" s="22"/>
      <c r="J357" s="22"/>
    </row>
    <row r="358" spans="7:10">
      <c r="G358" s="22"/>
      <c r="H358" s="22"/>
      <c r="I358" s="22"/>
      <c r="J358" s="22"/>
    </row>
    <row r="359" spans="7:10">
      <c r="G359" s="22"/>
      <c r="H359" s="22"/>
      <c r="I359" s="22"/>
      <c r="J359" s="22"/>
    </row>
    <row r="360" spans="7:10">
      <c r="G360" s="22"/>
      <c r="H360" s="22"/>
      <c r="I360" s="22"/>
      <c r="J360" s="22"/>
    </row>
    <row r="361" spans="7:10">
      <c r="G361" s="22"/>
      <c r="H361" s="22"/>
      <c r="I361" s="22"/>
      <c r="J361" s="22"/>
    </row>
    <row r="362" spans="7:10">
      <c r="G362" s="22"/>
      <c r="H362" s="22"/>
      <c r="I362" s="22"/>
      <c r="J362" s="22"/>
    </row>
    <row r="363" spans="7:10">
      <c r="G363" s="22"/>
      <c r="H363" s="22"/>
      <c r="I363" s="22"/>
      <c r="J363" s="22"/>
    </row>
    <row r="364" spans="7:10">
      <c r="G364" s="22"/>
      <c r="H364" s="22"/>
      <c r="I364" s="22"/>
      <c r="J364" s="22"/>
    </row>
    <row r="365" spans="7:10">
      <c r="G365" s="22"/>
      <c r="H365" s="22"/>
      <c r="I365" s="22"/>
      <c r="J365" s="22"/>
    </row>
    <row r="366" spans="7:10">
      <c r="G366" s="22"/>
      <c r="H366" s="22"/>
      <c r="I366" s="22"/>
      <c r="J366" s="22"/>
    </row>
    <row r="367" spans="7:10">
      <c r="G367" s="22"/>
      <c r="H367" s="22"/>
      <c r="I367" s="22"/>
      <c r="J367" s="22"/>
    </row>
    <row r="368" spans="7:10">
      <c r="G368" s="22"/>
      <c r="H368" s="22"/>
      <c r="I368" s="22"/>
      <c r="J368" s="22"/>
    </row>
    <row r="369" spans="7:10">
      <c r="G369" s="22"/>
      <c r="H369" s="22"/>
      <c r="I369" s="22"/>
      <c r="J369" s="22"/>
    </row>
    <row r="370" spans="7:10">
      <c r="G370" s="22"/>
      <c r="H370" s="22"/>
      <c r="I370" s="22"/>
      <c r="J370" s="22"/>
    </row>
    <row r="371" spans="7:10">
      <c r="G371" s="22"/>
      <c r="H371" s="22"/>
      <c r="I371" s="22"/>
      <c r="J371" s="22"/>
    </row>
    <row r="372" spans="7:10">
      <c r="G372" s="22"/>
      <c r="H372" s="22"/>
      <c r="I372" s="22"/>
      <c r="J372" s="22"/>
    </row>
    <row r="373" spans="7:10">
      <c r="G373" s="22"/>
      <c r="H373" s="22"/>
      <c r="I373" s="22"/>
      <c r="J373" s="22"/>
    </row>
    <row r="374" spans="7:10">
      <c r="G374" s="22"/>
      <c r="H374" s="22"/>
      <c r="I374" s="22"/>
      <c r="J374" s="22"/>
    </row>
    <row r="375" spans="7:10">
      <c r="G375" s="22"/>
      <c r="H375" s="22"/>
      <c r="I375" s="22"/>
      <c r="J375" s="22"/>
    </row>
    <row r="376" spans="7:10">
      <c r="G376" s="22"/>
      <c r="H376" s="22"/>
      <c r="I376" s="22"/>
      <c r="J376" s="22"/>
    </row>
    <row r="377" spans="7:10">
      <c r="G377" s="22"/>
      <c r="H377" s="22"/>
      <c r="I377" s="22"/>
      <c r="J377" s="22"/>
    </row>
    <row r="378" spans="7:10">
      <c r="G378" s="22"/>
      <c r="H378" s="22"/>
      <c r="I378" s="22"/>
      <c r="J378" s="22"/>
    </row>
    <row r="379" spans="7:10">
      <c r="G379" s="22"/>
      <c r="H379" s="22"/>
      <c r="I379" s="22"/>
      <c r="J379" s="22"/>
    </row>
    <row r="380" spans="7:10">
      <c r="G380" s="22"/>
      <c r="H380" s="22"/>
      <c r="I380" s="22"/>
      <c r="J380" s="22"/>
    </row>
    <row r="381" spans="7:10">
      <c r="G381" s="22"/>
      <c r="H381" s="22"/>
      <c r="I381" s="22"/>
      <c r="J381" s="22"/>
    </row>
    <row r="382" spans="7:10">
      <c r="G382" s="22"/>
      <c r="H382" s="22"/>
      <c r="I382" s="22"/>
      <c r="J382" s="22"/>
    </row>
    <row r="383" spans="7:10">
      <c r="G383" s="22"/>
      <c r="H383" s="22"/>
      <c r="I383" s="22"/>
      <c r="J383" s="22"/>
    </row>
    <row r="384" spans="7:10">
      <c r="G384" s="22"/>
      <c r="H384" s="22"/>
      <c r="I384" s="22"/>
      <c r="J384" s="22"/>
    </row>
    <row r="385" spans="7:10">
      <c r="G385" s="22"/>
      <c r="H385" s="22"/>
      <c r="I385" s="22"/>
      <c r="J385" s="22"/>
    </row>
    <row r="386" spans="7:10">
      <c r="G386" s="22"/>
      <c r="H386" s="22"/>
      <c r="I386" s="22"/>
      <c r="J386" s="22"/>
    </row>
    <row r="387" spans="7:10">
      <c r="G387" s="22"/>
      <c r="H387" s="22"/>
      <c r="I387" s="22"/>
      <c r="J387" s="22"/>
    </row>
    <row r="388" spans="7:10">
      <c r="G388" s="22"/>
      <c r="H388" s="22"/>
      <c r="I388" s="22"/>
      <c r="J388" s="22"/>
    </row>
    <row r="389" spans="7:10">
      <c r="G389" s="22"/>
      <c r="H389" s="22"/>
      <c r="I389" s="22"/>
      <c r="J389" s="22"/>
    </row>
    <row r="390" spans="7:10">
      <c r="G390" s="22"/>
      <c r="H390" s="22"/>
      <c r="I390" s="22"/>
      <c r="J390" s="22"/>
    </row>
    <row r="391" spans="7:10">
      <c r="G391" s="22"/>
      <c r="H391" s="22"/>
      <c r="I391" s="22"/>
      <c r="J391" s="22"/>
    </row>
    <row r="392" spans="7:10">
      <c r="G392" s="22"/>
      <c r="H392" s="22"/>
      <c r="I392" s="22"/>
      <c r="J392" s="22"/>
    </row>
    <row r="393" spans="7:10">
      <c r="G393" s="22"/>
      <c r="H393" s="22"/>
      <c r="I393" s="22"/>
      <c r="J393" s="22"/>
    </row>
    <row r="394" spans="7:10">
      <c r="G394" s="22"/>
      <c r="H394" s="22"/>
      <c r="I394" s="22"/>
      <c r="J394" s="22"/>
    </row>
    <row r="395" spans="7:10">
      <c r="G395" s="22"/>
      <c r="H395" s="22"/>
      <c r="I395" s="22"/>
      <c r="J395" s="22"/>
    </row>
    <row r="396" spans="7:10">
      <c r="G396" s="22"/>
      <c r="H396" s="22"/>
      <c r="I396" s="22"/>
      <c r="J396" s="22"/>
    </row>
    <row r="397" spans="7:10">
      <c r="G397" s="22"/>
      <c r="H397" s="22"/>
      <c r="I397" s="22"/>
      <c r="J397" s="22"/>
    </row>
    <row r="398" spans="7:10">
      <c r="G398" s="22"/>
      <c r="H398" s="22"/>
      <c r="I398" s="22"/>
      <c r="J398" s="22"/>
    </row>
    <row r="399" spans="7:10">
      <c r="G399" s="22"/>
      <c r="H399" s="22"/>
      <c r="I399" s="22"/>
      <c r="J399" s="22"/>
    </row>
    <row r="400" spans="7:10">
      <c r="G400" s="22"/>
      <c r="H400" s="22"/>
      <c r="I400" s="22"/>
      <c r="J400" s="22"/>
    </row>
    <row r="401" spans="7:10">
      <c r="G401" s="22"/>
      <c r="H401" s="22"/>
      <c r="I401" s="22"/>
      <c r="J401" s="22"/>
    </row>
    <row r="402" spans="7:10">
      <c r="G402" s="22"/>
      <c r="H402" s="22"/>
      <c r="I402" s="22"/>
      <c r="J402" s="22"/>
    </row>
    <row r="403" spans="7:10">
      <c r="G403" s="22"/>
      <c r="H403" s="22"/>
      <c r="I403" s="22"/>
      <c r="J403" s="22"/>
    </row>
    <row r="404" spans="7:10">
      <c r="G404" s="22"/>
      <c r="H404" s="22"/>
      <c r="I404" s="22"/>
      <c r="J404" s="22"/>
    </row>
    <row r="405" spans="7:10">
      <c r="G405" s="22"/>
      <c r="H405" s="22"/>
      <c r="I405" s="22"/>
      <c r="J405" s="22"/>
    </row>
    <row r="406" spans="7:10">
      <c r="G406" s="22"/>
      <c r="H406" s="22"/>
      <c r="I406" s="22"/>
      <c r="J406" s="22"/>
    </row>
    <row r="407" spans="7:10">
      <c r="G407" s="22"/>
      <c r="H407" s="22"/>
      <c r="I407" s="22"/>
      <c r="J407" s="22"/>
    </row>
    <row r="408" spans="7:10">
      <c r="G408" s="22"/>
      <c r="H408" s="22"/>
      <c r="I408" s="22"/>
      <c r="J408" s="22"/>
    </row>
    <row r="409" spans="7:10">
      <c r="G409" s="22"/>
      <c r="H409" s="22"/>
      <c r="I409" s="22"/>
      <c r="J409" s="22"/>
    </row>
    <row r="410" spans="7:10">
      <c r="G410" s="22"/>
      <c r="H410" s="22"/>
      <c r="I410" s="22"/>
      <c r="J410" s="22"/>
    </row>
    <row r="411" spans="7:10">
      <c r="G411" s="22"/>
      <c r="H411" s="22"/>
      <c r="I411" s="22"/>
      <c r="J411" s="22"/>
    </row>
    <row r="412" spans="7:10">
      <c r="G412" s="22"/>
      <c r="H412" s="22"/>
      <c r="I412" s="22"/>
      <c r="J412" s="22"/>
    </row>
    <row r="413" spans="7:10">
      <c r="G413" s="22"/>
      <c r="H413" s="22"/>
      <c r="I413" s="22"/>
      <c r="J413" s="22"/>
    </row>
    <row r="414" spans="7:10">
      <c r="G414" s="22"/>
      <c r="H414" s="22"/>
      <c r="I414" s="22"/>
      <c r="J414" s="22"/>
    </row>
    <row r="415" spans="7:10">
      <c r="G415" s="22"/>
      <c r="H415" s="22"/>
      <c r="I415" s="22"/>
      <c r="J415" s="22"/>
    </row>
    <row r="416" spans="7:10">
      <c r="G416" s="22"/>
      <c r="H416" s="22"/>
      <c r="I416" s="22"/>
      <c r="J416" s="22"/>
    </row>
    <row r="417" spans="7:10">
      <c r="G417" s="22"/>
      <c r="H417" s="22"/>
      <c r="I417" s="22"/>
      <c r="J417" s="22"/>
    </row>
    <row r="418" spans="7:10">
      <c r="G418" s="22"/>
      <c r="H418" s="22"/>
      <c r="I418" s="22"/>
      <c r="J418" s="22"/>
    </row>
    <row r="419" spans="7:10">
      <c r="G419" s="22"/>
      <c r="H419" s="22"/>
      <c r="I419" s="22"/>
      <c r="J419" s="22"/>
    </row>
    <row r="420" spans="7:10">
      <c r="G420" s="22"/>
      <c r="H420" s="22"/>
      <c r="I420" s="22"/>
      <c r="J420" s="22"/>
    </row>
    <row r="421" spans="7:10">
      <c r="G421" s="22"/>
      <c r="H421" s="22"/>
      <c r="I421" s="22"/>
      <c r="J421" s="22"/>
    </row>
    <row r="422" spans="7:10">
      <c r="G422" s="22"/>
      <c r="H422" s="22"/>
      <c r="I422" s="22"/>
      <c r="J422" s="22"/>
    </row>
    <row r="423" spans="7:10">
      <c r="G423" s="22"/>
      <c r="H423" s="22"/>
      <c r="I423" s="22"/>
      <c r="J423" s="22"/>
    </row>
    <row r="424" spans="7:10">
      <c r="G424" s="22"/>
      <c r="H424" s="22"/>
      <c r="I424" s="22"/>
      <c r="J424" s="22"/>
    </row>
    <row r="425" spans="7:10">
      <c r="G425" s="22"/>
      <c r="H425" s="22"/>
      <c r="I425" s="22"/>
      <c r="J425" s="22"/>
    </row>
    <row r="426" spans="7:10">
      <c r="G426" s="22"/>
      <c r="H426" s="22"/>
      <c r="I426" s="22"/>
      <c r="J426" s="22"/>
    </row>
    <row r="427" spans="7:10">
      <c r="G427" s="22"/>
      <c r="H427" s="22"/>
      <c r="I427" s="22"/>
      <c r="J427" s="22"/>
    </row>
    <row r="428" spans="7:10">
      <c r="G428" s="22"/>
      <c r="H428" s="22"/>
      <c r="I428" s="22"/>
      <c r="J428" s="22"/>
    </row>
    <row r="429" spans="7:10">
      <c r="G429" s="22"/>
      <c r="H429" s="22"/>
      <c r="I429" s="22"/>
      <c r="J429" s="22"/>
    </row>
    <row r="430" spans="7:10">
      <c r="G430" s="22"/>
      <c r="H430" s="22"/>
      <c r="I430" s="22"/>
      <c r="J430" s="22"/>
    </row>
    <row r="431" spans="7:10">
      <c r="G431" s="22"/>
      <c r="H431" s="22"/>
      <c r="I431" s="22"/>
      <c r="J431" s="22"/>
    </row>
    <row r="432" spans="7:10">
      <c r="G432" s="22"/>
      <c r="H432" s="22"/>
      <c r="I432" s="22"/>
      <c r="J432" s="22"/>
    </row>
    <row r="433" spans="7:10">
      <c r="G433" s="22"/>
      <c r="H433" s="22"/>
      <c r="I433" s="22"/>
      <c r="J433" s="22"/>
    </row>
    <row r="434" spans="7:10">
      <c r="G434" s="22"/>
      <c r="H434" s="22"/>
      <c r="I434" s="22"/>
      <c r="J434" s="22"/>
    </row>
    <row r="435" spans="7:10">
      <c r="G435" s="22"/>
      <c r="H435" s="22"/>
      <c r="I435" s="22"/>
      <c r="J435" s="22"/>
    </row>
    <row r="436" spans="7:10">
      <c r="G436" s="22"/>
      <c r="H436" s="22"/>
      <c r="I436" s="22"/>
      <c r="J436" s="22"/>
    </row>
    <row r="437" spans="7:10">
      <c r="G437" s="22"/>
      <c r="H437" s="22"/>
      <c r="I437" s="22"/>
      <c r="J437" s="22"/>
    </row>
    <row r="438" spans="7:10">
      <c r="G438" s="22"/>
      <c r="H438" s="22"/>
      <c r="I438" s="22"/>
      <c r="J438" s="22"/>
    </row>
    <row r="439" spans="7:10">
      <c r="G439" s="22"/>
      <c r="H439" s="22"/>
      <c r="I439" s="22"/>
      <c r="J439" s="22"/>
    </row>
    <row r="440" spans="7:10">
      <c r="G440" s="22"/>
      <c r="H440" s="22"/>
      <c r="I440" s="22"/>
      <c r="J440" s="22"/>
    </row>
    <row r="441" spans="7:10">
      <c r="G441" s="22"/>
      <c r="H441" s="22"/>
      <c r="I441" s="22"/>
      <c r="J441" s="22"/>
    </row>
    <row r="442" spans="7:10">
      <c r="G442" s="22"/>
      <c r="H442" s="22"/>
      <c r="I442" s="22"/>
      <c r="J442" s="22"/>
    </row>
    <row r="443" spans="7:10">
      <c r="G443" s="22"/>
      <c r="H443" s="22"/>
      <c r="I443" s="22"/>
      <c r="J443" s="22"/>
    </row>
    <row r="444" spans="7:10">
      <c r="G444" s="22"/>
      <c r="H444" s="22"/>
      <c r="I444" s="22"/>
      <c r="J444" s="22"/>
    </row>
    <row r="445" spans="7:10">
      <c r="G445" s="22"/>
      <c r="H445" s="22"/>
      <c r="I445" s="22"/>
      <c r="J445" s="22"/>
    </row>
    <row r="446" spans="7:10">
      <c r="G446" s="22"/>
      <c r="H446" s="22"/>
      <c r="I446" s="22"/>
      <c r="J446" s="22"/>
    </row>
    <row r="447" spans="7:10">
      <c r="G447" s="22"/>
      <c r="H447" s="22"/>
      <c r="I447" s="22"/>
      <c r="J447" s="22"/>
    </row>
    <row r="448" spans="7:10">
      <c r="G448" s="22"/>
      <c r="H448" s="22"/>
      <c r="I448" s="22"/>
      <c r="J448" s="22"/>
    </row>
    <row r="449" spans="7:10">
      <c r="G449" s="22"/>
      <c r="H449" s="22"/>
      <c r="I449" s="22"/>
      <c r="J449" s="22"/>
    </row>
    <row r="450" spans="7:10">
      <c r="G450" s="22"/>
      <c r="H450" s="22"/>
      <c r="I450" s="22"/>
      <c r="J450" s="22"/>
    </row>
    <row r="451" spans="7:10">
      <c r="G451" s="22"/>
      <c r="H451" s="22"/>
      <c r="I451" s="22"/>
      <c r="J451" s="22"/>
    </row>
    <row r="452" spans="7:10">
      <c r="G452" s="22"/>
      <c r="H452" s="22"/>
      <c r="I452" s="22"/>
      <c r="J452" s="22"/>
    </row>
    <row r="453" spans="7:10">
      <c r="G453" s="22"/>
      <c r="H453" s="22"/>
      <c r="I453" s="22"/>
      <c r="J453" s="22"/>
    </row>
    <row r="454" spans="7:10">
      <c r="G454" s="22"/>
      <c r="H454" s="22"/>
      <c r="I454" s="22"/>
      <c r="J454" s="22"/>
    </row>
    <row r="455" spans="7:10">
      <c r="G455" s="22"/>
      <c r="H455" s="22"/>
      <c r="I455" s="22"/>
      <c r="J455" s="22"/>
    </row>
    <row r="456" spans="7:10">
      <c r="G456" s="22"/>
      <c r="H456" s="22"/>
      <c r="I456" s="22"/>
      <c r="J456" s="22"/>
    </row>
    <row r="457" spans="7:10">
      <c r="G457" s="22"/>
      <c r="H457" s="22"/>
      <c r="I457" s="22"/>
      <c r="J457" s="22"/>
    </row>
    <row r="458" spans="7:10">
      <c r="G458" s="22"/>
      <c r="H458" s="22"/>
      <c r="I458" s="22"/>
      <c r="J458" s="22"/>
    </row>
    <row r="459" spans="7:10">
      <c r="G459" s="22"/>
      <c r="H459" s="22"/>
      <c r="I459" s="22"/>
      <c r="J459" s="22"/>
    </row>
    <row r="460" spans="7:10">
      <c r="G460" s="22"/>
      <c r="H460" s="22"/>
      <c r="I460" s="22"/>
      <c r="J460" s="22"/>
    </row>
    <row r="461" spans="7:10">
      <c r="G461" s="22"/>
      <c r="H461" s="22"/>
      <c r="I461" s="22"/>
      <c r="J461" s="22"/>
    </row>
    <row r="462" spans="7:10">
      <c r="G462" s="22"/>
      <c r="H462" s="22"/>
      <c r="I462" s="22"/>
      <c r="J462" s="22"/>
    </row>
    <row r="463" spans="7:10">
      <c r="G463" s="22"/>
      <c r="H463" s="22"/>
      <c r="I463" s="22"/>
      <c r="J463" s="22"/>
    </row>
    <row r="464" spans="7:10">
      <c r="G464" s="22"/>
      <c r="H464" s="22"/>
      <c r="I464" s="22"/>
      <c r="J464" s="22"/>
    </row>
    <row r="465" spans="7:10">
      <c r="G465" s="22"/>
      <c r="H465" s="22"/>
      <c r="I465" s="22"/>
      <c r="J465" s="22"/>
    </row>
    <row r="466" spans="7:10">
      <c r="G466" s="22"/>
      <c r="H466" s="22"/>
      <c r="I466" s="22"/>
      <c r="J466" s="22"/>
    </row>
    <row r="467" spans="7:10">
      <c r="G467" s="22"/>
      <c r="H467" s="22"/>
      <c r="I467" s="22"/>
      <c r="J467" s="22"/>
    </row>
    <row r="468" spans="7:10">
      <c r="G468" s="22"/>
      <c r="H468" s="22"/>
      <c r="I468" s="22"/>
      <c r="J468" s="22"/>
    </row>
    <row r="469" spans="7:10">
      <c r="G469" s="22"/>
      <c r="H469" s="22"/>
      <c r="I469" s="22"/>
      <c r="J469" s="22"/>
    </row>
    <row r="470" spans="7:10">
      <c r="G470" s="22"/>
      <c r="H470" s="22"/>
      <c r="I470" s="22"/>
      <c r="J470" s="22"/>
    </row>
    <row r="471" spans="7:10">
      <c r="G471" s="22"/>
      <c r="H471" s="22"/>
      <c r="I471" s="22"/>
      <c r="J471" s="22"/>
    </row>
    <row r="472" spans="7:10">
      <c r="G472" s="22"/>
      <c r="H472" s="22"/>
      <c r="I472" s="22"/>
      <c r="J472" s="22"/>
    </row>
    <row r="473" spans="7:10">
      <c r="G473" s="22"/>
      <c r="H473" s="22"/>
      <c r="I473" s="22"/>
      <c r="J473" s="22"/>
    </row>
    <row r="474" spans="7:10">
      <c r="G474" s="22"/>
      <c r="H474" s="22"/>
      <c r="I474" s="22"/>
      <c r="J474" s="22"/>
    </row>
    <row r="475" spans="7:10">
      <c r="G475" s="22"/>
      <c r="H475" s="22"/>
      <c r="I475" s="22"/>
      <c r="J475" s="22"/>
    </row>
    <row r="476" spans="7:10">
      <c r="G476" s="22"/>
      <c r="H476" s="22"/>
      <c r="I476" s="22"/>
      <c r="J476" s="22"/>
    </row>
    <row r="477" spans="7:10">
      <c r="G477" s="22"/>
      <c r="H477" s="22"/>
      <c r="I477" s="22"/>
      <c r="J477" s="22"/>
    </row>
    <row r="478" spans="7:10">
      <c r="G478" s="22"/>
      <c r="H478" s="22"/>
      <c r="I478" s="22"/>
      <c r="J478" s="22"/>
    </row>
    <row r="479" spans="7:10">
      <c r="G479" s="22"/>
      <c r="H479" s="22"/>
      <c r="I479" s="22"/>
      <c r="J479" s="22"/>
    </row>
    <row r="480" spans="7:10">
      <c r="G480" s="22"/>
      <c r="H480" s="22"/>
      <c r="I480" s="22"/>
      <c r="J480" s="22"/>
    </row>
    <row r="481" spans="7:10">
      <c r="G481" s="22"/>
      <c r="H481" s="22"/>
      <c r="I481" s="22"/>
      <c r="J481" s="22"/>
    </row>
    <row r="482" spans="7:10">
      <c r="G482" s="22"/>
      <c r="H482" s="22"/>
      <c r="I482" s="22"/>
      <c r="J482" s="22"/>
    </row>
    <row r="483" spans="7:10">
      <c r="G483" s="22"/>
      <c r="H483" s="22"/>
      <c r="I483" s="22"/>
      <c r="J483" s="22"/>
    </row>
    <row r="484" spans="7:10">
      <c r="G484" s="22"/>
      <c r="H484" s="22"/>
      <c r="I484" s="22"/>
      <c r="J484" s="22"/>
    </row>
    <row r="485" spans="7:10">
      <c r="G485" s="22"/>
      <c r="H485" s="22"/>
      <c r="I485" s="22"/>
      <c r="J485" s="22"/>
    </row>
    <row r="486" spans="7:10">
      <c r="G486" s="22"/>
      <c r="H486" s="22"/>
      <c r="I486" s="22"/>
      <c r="J486" s="22"/>
    </row>
    <row r="487" spans="7:10">
      <c r="G487" s="22"/>
      <c r="H487" s="22"/>
      <c r="I487" s="22"/>
      <c r="J487" s="22"/>
    </row>
    <row r="488" spans="7:10">
      <c r="G488" s="22"/>
      <c r="H488" s="22"/>
      <c r="I488" s="22"/>
      <c r="J488" s="22"/>
    </row>
    <row r="489" spans="7:10">
      <c r="G489" s="22"/>
      <c r="H489" s="22"/>
      <c r="I489" s="22"/>
      <c r="J489" s="22"/>
    </row>
    <row r="490" spans="7:10">
      <c r="G490" s="22"/>
      <c r="H490" s="22"/>
      <c r="I490" s="22"/>
      <c r="J490" s="22"/>
    </row>
    <row r="491" spans="7:10">
      <c r="G491" s="22"/>
      <c r="H491" s="22"/>
      <c r="I491" s="22"/>
      <c r="J491" s="22"/>
    </row>
    <row r="492" spans="7:10">
      <c r="G492" s="22"/>
      <c r="H492" s="22"/>
      <c r="I492" s="22"/>
      <c r="J492" s="22"/>
    </row>
    <row r="493" spans="7:10">
      <c r="G493" s="22"/>
      <c r="H493" s="22"/>
      <c r="I493" s="22"/>
      <c r="J493" s="22"/>
    </row>
    <row r="494" spans="7:10">
      <c r="G494" s="22"/>
      <c r="H494" s="22"/>
      <c r="I494" s="22"/>
      <c r="J494" s="22"/>
    </row>
    <row r="495" spans="7:10">
      <c r="G495" s="22"/>
      <c r="H495" s="22"/>
      <c r="I495" s="22"/>
      <c r="J495" s="22"/>
    </row>
    <row r="496" spans="7:10">
      <c r="G496" s="22"/>
      <c r="H496" s="22"/>
      <c r="I496" s="22"/>
      <c r="J496" s="22"/>
    </row>
    <row r="497" spans="7:10">
      <c r="G497" s="22"/>
      <c r="H497" s="22"/>
      <c r="I497" s="22"/>
      <c r="J497" s="22"/>
    </row>
    <row r="498" spans="7:10">
      <c r="G498" s="22"/>
      <c r="H498" s="22"/>
      <c r="I498" s="22"/>
      <c r="J498" s="22"/>
    </row>
    <row r="499" spans="7:10">
      <c r="G499" s="22"/>
      <c r="H499" s="22"/>
      <c r="I499" s="22"/>
      <c r="J499" s="22"/>
    </row>
    <row r="500" spans="7:10">
      <c r="G500" s="22"/>
      <c r="H500" s="22"/>
      <c r="I500" s="22"/>
      <c r="J500" s="22"/>
    </row>
    <row r="501" spans="7:10">
      <c r="G501" s="22"/>
      <c r="H501" s="22"/>
      <c r="I501" s="22"/>
      <c r="J501" s="22"/>
    </row>
    <row r="502" spans="7:10">
      <c r="G502" s="22"/>
      <c r="H502" s="22"/>
      <c r="I502" s="22"/>
      <c r="J502" s="22"/>
    </row>
    <row r="503" spans="7:10">
      <c r="G503" s="22"/>
      <c r="H503" s="22"/>
      <c r="I503" s="22"/>
      <c r="J503" s="22"/>
    </row>
    <row r="504" spans="7:10">
      <c r="G504" s="22"/>
      <c r="H504" s="22"/>
      <c r="I504" s="22"/>
      <c r="J504" s="22"/>
    </row>
    <row r="505" spans="7:10">
      <c r="G505" s="22"/>
      <c r="H505" s="22"/>
      <c r="I505" s="22"/>
      <c r="J505" s="22"/>
    </row>
    <row r="506" spans="7:10">
      <c r="G506" s="22"/>
      <c r="H506" s="22"/>
      <c r="I506" s="22"/>
      <c r="J506" s="22"/>
    </row>
    <row r="507" spans="7:10">
      <c r="G507" s="22"/>
      <c r="H507" s="22"/>
      <c r="I507" s="22"/>
      <c r="J507" s="22"/>
    </row>
    <row r="508" spans="7:10">
      <c r="G508" s="22"/>
      <c r="H508" s="22"/>
      <c r="I508" s="22"/>
      <c r="J508" s="22"/>
    </row>
    <row r="509" spans="7:10">
      <c r="G509" s="22"/>
      <c r="H509" s="22"/>
      <c r="I509" s="22"/>
      <c r="J509" s="22"/>
    </row>
    <row r="510" spans="7:10">
      <c r="G510" s="22"/>
      <c r="H510" s="22"/>
      <c r="I510" s="22"/>
      <c r="J510" s="22"/>
    </row>
    <row r="511" spans="7:10">
      <c r="G511" s="22"/>
      <c r="H511" s="22"/>
      <c r="I511" s="22"/>
      <c r="J511" s="22"/>
    </row>
    <row r="512" spans="7:10">
      <c r="G512" s="22"/>
      <c r="H512" s="22"/>
      <c r="I512" s="22"/>
      <c r="J512" s="22"/>
    </row>
    <row r="513" spans="7:10">
      <c r="G513" s="22"/>
      <c r="H513" s="22"/>
      <c r="I513" s="22"/>
      <c r="J513" s="22"/>
    </row>
    <row r="514" spans="7:10">
      <c r="G514" s="22"/>
      <c r="H514" s="22"/>
      <c r="I514" s="22"/>
      <c r="J514" s="22"/>
    </row>
    <row r="515" spans="7:10">
      <c r="G515" s="22"/>
      <c r="H515" s="22"/>
      <c r="I515" s="22"/>
      <c r="J515" s="22"/>
    </row>
    <row r="516" spans="7:10">
      <c r="G516" s="22"/>
      <c r="H516" s="22"/>
      <c r="I516" s="22"/>
      <c r="J516" s="22"/>
    </row>
    <row r="517" spans="7:10">
      <c r="G517" s="22"/>
      <c r="H517" s="22"/>
      <c r="I517" s="22"/>
      <c r="J517" s="22"/>
    </row>
    <row r="518" spans="7:10">
      <c r="G518" s="22"/>
      <c r="H518" s="22"/>
      <c r="I518" s="22"/>
      <c r="J518" s="22"/>
    </row>
    <row r="519" spans="7:10">
      <c r="G519" s="22"/>
      <c r="H519" s="22"/>
      <c r="I519" s="22"/>
      <c r="J519" s="22"/>
    </row>
    <row r="520" spans="7:10">
      <c r="G520" s="22"/>
      <c r="H520" s="22"/>
      <c r="I520" s="22"/>
      <c r="J520" s="22"/>
    </row>
    <row r="521" spans="7:10">
      <c r="G521" s="22"/>
      <c r="H521" s="22"/>
      <c r="I521" s="22"/>
      <c r="J521" s="22"/>
    </row>
    <row r="522" spans="7:10">
      <c r="G522" s="22"/>
      <c r="H522" s="22"/>
      <c r="I522" s="22"/>
      <c r="J522" s="22"/>
    </row>
    <row r="523" spans="7:10">
      <c r="G523" s="22"/>
      <c r="H523" s="22"/>
      <c r="I523" s="22"/>
      <c r="J523" s="22"/>
    </row>
    <row r="524" spans="7:10">
      <c r="G524" s="22"/>
      <c r="H524" s="22"/>
      <c r="I524" s="22"/>
      <c r="J524" s="22"/>
    </row>
    <row r="525" spans="7:10">
      <c r="G525" s="22"/>
      <c r="H525" s="22"/>
      <c r="I525" s="22"/>
      <c r="J525" s="22"/>
    </row>
    <row r="526" spans="7:10">
      <c r="G526" s="22"/>
      <c r="H526" s="22"/>
      <c r="I526" s="22"/>
      <c r="J526" s="22"/>
    </row>
    <row r="527" spans="7:10">
      <c r="G527" s="22"/>
      <c r="H527" s="22"/>
      <c r="I527" s="22"/>
      <c r="J527" s="22"/>
    </row>
    <row r="528" spans="7:10">
      <c r="G528" s="22"/>
      <c r="H528" s="22"/>
      <c r="I528" s="22"/>
      <c r="J528" s="22"/>
    </row>
    <row r="529" spans="7:10">
      <c r="G529" s="22"/>
      <c r="H529" s="22"/>
      <c r="I529" s="22"/>
      <c r="J529" s="22"/>
    </row>
    <row r="530" spans="7:10">
      <c r="G530" s="22"/>
      <c r="H530" s="22"/>
      <c r="I530" s="22"/>
      <c r="J530" s="22"/>
    </row>
    <row r="531" spans="7:10">
      <c r="G531" s="22"/>
      <c r="H531" s="22"/>
      <c r="I531" s="22"/>
      <c r="J531" s="22"/>
    </row>
    <row r="532" spans="7:10">
      <c r="G532" s="22"/>
      <c r="H532" s="22"/>
      <c r="I532" s="22"/>
      <c r="J532" s="22"/>
    </row>
    <row r="533" spans="7:10">
      <c r="G533" s="22"/>
      <c r="H533" s="22"/>
      <c r="I533" s="22"/>
      <c r="J533" s="22"/>
    </row>
    <row r="534" spans="7:10">
      <c r="G534" s="22"/>
      <c r="H534" s="22"/>
      <c r="I534" s="22"/>
      <c r="J534" s="22"/>
    </row>
    <row r="535" spans="7:10">
      <c r="G535" s="22"/>
      <c r="H535" s="22"/>
      <c r="I535" s="22"/>
      <c r="J535" s="22"/>
    </row>
    <row r="536" spans="7:10">
      <c r="G536" s="22"/>
      <c r="H536" s="22"/>
      <c r="I536" s="22"/>
      <c r="J536" s="22"/>
    </row>
    <row r="537" spans="7:10">
      <c r="G537" s="22"/>
      <c r="H537" s="22"/>
      <c r="I537" s="22"/>
      <c r="J537" s="22"/>
    </row>
    <row r="538" spans="7:10">
      <c r="G538" s="22"/>
      <c r="H538" s="22"/>
      <c r="I538" s="22"/>
      <c r="J538" s="22"/>
    </row>
    <row r="539" spans="7:10">
      <c r="G539" s="22"/>
      <c r="H539" s="22"/>
      <c r="I539" s="22"/>
      <c r="J539" s="22"/>
    </row>
    <row r="540" spans="7:10">
      <c r="G540" s="22"/>
      <c r="H540" s="22"/>
      <c r="I540" s="22"/>
      <c r="J540" s="22"/>
    </row>
    <row r="541" spans="7:10">
      <c r="G541" s="22"/>
      <c r="H541" s="22"/>
      <c r="I541" s="22"/>
      <c r="J541" s="22"/>
    </row>
    <row r="542" spans="7:10">
      <c r="G542" s="22"/>
      <c r="H542" s="22"/>
      <c r="I542" s="22"/>
      <c r="J542" s="22"/>
    </row>
    <row r="543" spans="7:10">
      <c r="G543" s="22"/>
      <c r="H543" s="22"/>
      <c r="I543" s="22"/>
      <c r="J543" s="22"/>
    </row>
    <row r="544" spans="7:10">
      <c r="G544" s="22"/>
      <c r="H544" s="22"/>
      <c r="I544" s="22"/>
      <c r="J544" s="22"/>
    </row>
    <row r="545" spans="7:10">
      <c r="G545" s="22"/>
      <c r="H545" s="22"/>
      <c r="I545" s="22"/>
      <c r="J545" s="22"/>
    </row>
    <row r="546" spans="7:10">
      <c r="G546" s="22"/>
      <c r="H546" s="22"/>
      <c r="I546" s="22"/>
      <c r="J546" s="22"/>
    </row>
    <row r="547" spans="7:10">
      <c r="G547" s="22"/>
      <c r="H547" s="22"/>
      <c r="I547" s="22"/>
      <c r="J547" s="22"/>
    </row>
    <row r="548" spans="7:10">
      <c r="G548" s="22"/>
      <c r="H548" s="22"/>
      <c r="I548" s="22"/>
      <c r="J548" s="22"/>
    </row>
    <row r="549" spans="7:10">
      <c r="G549" s="22"/>
      <c r="H549" s="22"/>
      <c r="I549" s="22"/>
      <c r="J549" s="22"/>
    </row>
    <row r="550" spans="7:10">
      <c r="G550" s="22"/>
      <c r="H550" s="22"/>
      <c r="I550" s="22"/>
      <c r="J550" s="22"/>
    </row>
    <row r="551" spans="7:10">
      <c r="G551" s="22"/>
      <c r="H551" s="22"/>
      <c r="I551" s="22"/>
      <c r="J551" s="22"/>
    </row>
    <row r="552" spans="7:10">
      <c r="G552" s="22"/>
      <c r="H552" s="22"/>
      <c r="I552" s="22"/>
      <c r="J552" s="22"/>
    </row>
    <row r="553" spans="7:10">
      <c r="G553" s="22"/>
      <c r="H553" s="22"/>
      <c r="I553" s="22"/>
      <c r="J553" s="22"/>
    </row>
    <row r="554" spans="7:10">
      <c r="G554" s="22"/>
      <c r="H554" s="22"/>
      <c r="I554" s="22"/>
      <c r="J554" s="22"/>
    </row>
    <row r="555" spans="7:10">
      <c r="G555" s="22"/>
      <c r="H555" s="22"/>
      <c r="I555" s="22"/>
      <c r="J555" s="22"/>
    </row>
    <row r="556" spans="7:10">
      <c r="G556" s="22"/>
      <c r="H556" s="22"/>
      <c r="I556" s="22"/>
      <c r="J556" s="22"/>
    </row>
    <row r="557" spans="7:10">
      <c r="G557" s="22"/>
      <c r="H557" s="22"/>
      <c r="I557" s="22"/>
      <c r="J557" s="22"/>
    </row>
    <row r="558" spans="7:10">
      <c r="G558" s="22"/>
      <c r="H558" s="22"/>
      <c r="I558" s="22"/>
      <c r="J558" s="22"/>
    </row>
    <row r="559" spans="7:10">
      <c r="G559" s="22"/>
      <c r="H559" s="22"/>
      <c r="I559" s="22"/>
      <c r="J559" s="22"/>
    </row>
    <row r="560" spans="7:10">
      <c r="G560" s="22"/>
      <c r="H560" s="22"/>
      <c r="I560" s="22"/>
      <c r="J560" s="22"/>
    </row>
    <row r="561" spans="7:10">
      <c r="G561" s="22"/>
      <c r="H561" s="22"/>
      <c r="I561" s="22"/>
      <c r="J561" s="22"/>
    </row>
    <row r="562" spans="7:10">
      <c r="G562" s="22"/>
      <c r="H562" s="22"/>
      <c r="I562" s="22"/>
      <c r="J562" s="22"/>
    </row>
    <row r="563" spans="7:10">
      <c r="G563" s="22"/>
      <c r="H563" s="22"/>
      <c r="I563" s="22"/>
      <c r="J563" s="22"/>
    </row>
    <row r="564" spans="7:10">
      <c r="G564" s="22"/>
      <c r="H564" s="22"/>
      <c r="I564" s="22"/>
      <c r="J564" s="22"/>
    </row>
    <row r="565" spans="7:10">
      <c r="G565" s="22"/>
      <c r="H565" s="22"/>
      <c r="I565" s="22"/>
      <c r="J565" s="22"/>
    </row>
    <row r="566" spans="7:10">
      <c r="G566" s="22"/>
      <c r="H566" s="22"/>
      <c r="I566" s="22"/>
      <c r="J566" s="22"/>
    </row>
    <row r="567" spans="7:10">
      <c r="G567" s="22"/>
      <c r="H567" s="22"/>
      <c r="I567" s="22"/>
      <c r="J567" s="22"/>
    </row>
    <row r="568" spans="7:10">
      <c r="G568" s="22"/>
      <c r="H568" s="22"/>
      <c r="I568" s="22"/>
      <c r="J568" s="22"/>
    </row>
    <row r="569" spans="7:10">
      <c r="G569" s="22"/>
      <c r="H569" s="22"/>
      <c r="I569" s="22"/>
      <c r="J569" s="22"/>
    </row>
    <row r="570" spans="7:10">
      <c r="G570" s="22"/>
      <c r="H570" s="22"/>
      <c r="I570" s="22"/>
      <c r="J570" s="22"/>
    </row>
    <row r="571" spans="7:10">
      <c r="G571" s="22"/>
      <c r="H571" s="22"/>
      <c r="I571" s="22"/>
      <c r="J571" s="22"/>
    </row>
    <row r="572" spans="7:10">
      <c r="G572" s="22"/>
      <c r="H572" s="22"/>
      <c r="I572" s="22"/>
      <c r="J572" s="22"/>
    </row>
    <row r="573" spans="7:10">
      <c r="G573" s="22"/>
      <c r="H573" s="22"/>
      <c r="I573" s="22"/>
      <c r="J573" s="22"/>
    </row>
    <row r="574" spans="7:10">
      <c r="G574" s="22"/>
      <c r="H574" s="22"/>
      <c r="I574" s="22"/>
      <c r="J574" s="22"/>
    </row>
    <row r="575" spans="7:10">
      <c r="G575" s="22"/>
      <c r="H575" s="22"/>
      <c r="I575" s="22"/>
      <c r="J575" s="22"/>
    </row>
    <row r="576" spans="7:10">
      <c r="G576" s="22"/>
      <c r="H576" s="22"/>
      <c r="I576" s="22"/>
      <c r="J576" s="22"/>
    </row>
    <row r="577" spans="7:10">
      <c r="G577" s="22"/>
      <c r="H577" s="22"/>
      <c r="I577" s="22"/>
      <c r="J577" s="22"/>
    </row>
    <row r="578" spans="7:10">
      <c r="G578" s="22"/>
      <c r="H578" s="22"/>
      <c r="I578" s="22"/>
      <c r="J578" s="22"/>
    </row>
    <row r="579" spans="7:10">
      <c r="G579" s="22"/>
      <c r="H579" s="22"/>
      <c r="I579" s="22"/>
      <c r="J579" s="22"/>
    </row>
    <row r="580" spans="7:10">
      <c r="G580" s="22"/>
      <c r="H580" s="22"/>
      <c r="I580" s="22"/>
      <c r="J580" s="22"/>
    </row>
    <row r="581" spans="7:10">
      <c r="G581" s="22"/>
      <c r="H581" s="22"/>
      <c r="I581" s="22"/>
      <c r="J581" s="22"/>
    </row>
    <row r="582" spans="7:10">
      <c r="G582" s="22"/>
      <c r="H582" s="22"/>
      <c r="I582" s="22"/>
      <c r="J582" s="22"/>
    </row>
    <row r="583" spans="7:10">
      <c r="G583" s="22"/>
      <c r="H583" s="22"/>
      <c r="I583" s="22"/>
      <c r="J583" s="22"/>
    </row>
    <row r="584" spans="7:10">
      <c r="G584" s="22"/>
      <c r="H584" s="22"/>
      <c r="I584" s="22"/>
      <c r="J584" s="22"/>
    </row>
    <row r="585" spans="7:10">
      <c r="G585" s="22"/>
      <c r="H585" s="22"/>
      <c r="I585" s="22"/>
      <c r="J585" s="22"/>
    </row>
    <row r="586" spans="7:10">
      <c r="G586" s="22"/>
      <c r="H586" s="22"/>
      <c r="I586" s="22"/>
      <c r="J586" s="22"/>
    </row>
    <row r="587" spans="7:10">
      <c r="G587" s="22"/>
      <c r="H587" s="22"/>
      <c r="I587" s="22"/>
      <c r="J587" s="22"/>
    </row>
    <row r="588" spans="7:10">
      <c r="G588" s="22"/>
      <c r="H588" s="22"/>
      <c r="I588" s="22"/>
      <c r="J588" s="22"/>
    </row>
    <row r="589" spans="7:10">
      <c r="G589" s="22"/>
      <c r="H589" s="22"/>
      <c r="I589" s="22"/>
      <c r="J589" s="22"/>
    </row>
    <row r="590" spans="7:10">
      <c r="G590" s="22"/>
      <c r="H590" s="22"/>
      <c r="I590" s="22"/>
      <c r="J590" s="22"/>
    </row>
    <row r="591" spans="7:10">
      <c r="G591" s="22"/>
      <c r="H591" s="22"/>
      <c r="I591" s="22"/>
      <c r="J591" s="22"/>
    </row>
    <row r="592" spans="7:10">
      <c r="G592" s="22"/>
      <c r="H592" s="22"/>
      <c r="I592" s="22"/>
      <c r="J592" s="22"/>
    </row>
    <row r="593" spans="7:10">
      <c r="G593" s="22"/>
      <c r="H593" s="22"/>
      <c r="I593" s="22"/>
      <c r="J593" s="22"/>
    </row>
    <row r="594" spans="7:10">
      <c r="G594" s="22"/>
      <c r="H594" s="22"/>
      <c r="I594" s="22"/>
      <c r="J594" s="22"/>
    </row>
    <row r="595" spans="7:10">
      <c r="G595" s="22"/>
      <c r="H595" s="22"/>
      <c r="I595" s="22"/>
      <c r="J595" s="22"/>
    </row>
    <row r="596" spans="7:10">
      <c r="G596" s="22"/>
      <c r="H596" s="22"/>
      <c r="I596" s="22"/>
      <c r="J596" s="22"/>
    </row>
    <row r="597" spans="7:10">
      <c r="G597" s="22"/>
      <c r="H597" s="22"/>
      <c r="I597" s="22"/>
      <c r="J597" s="22"/>
    </row>
    <row r="598" spans="7:10">
      <c r="G598" s="22"/>
      <c r="H598" s="22"/>
      <c r="I598" s="22"/>
      <c r="J598" s="22"/>
    </row>
    <row r="599" spans="7:10">
      <c r="G599" s="22"/>
      <c r="H599" s="22"/>
      <c r="I599" s="22"/>
      <c r="J599" s="22"/>
    </row>
    <row r="600" spans="7:10">
      <c r="G600" s="22"/>
      <c r="H600" s="22"/>
      <c r="I600" s="22"/>
      <c r="J600" s="22"/>
    </row>
    <row r="601" spans="7:10">
      <c r="G601" s="22"/>
      <c r="H601" s="22"/>
      <c r="I601" s="22"/>
      <c r="J601" s="22"/>
    </row>
    <row r="602" spans="7:10">
      <c r="G602" s="22"/>
      <c r="H602" s="22"/>
      <c r="I602" s="22"/>
      <c r="J602" s="22"/>
    </row>
    <row r="603" spans="7:10">
      <c r="G603" s="22"/>
      <c r="H603" s="22"/>
      <c r="I603" s="22"/>
      <c r="J603" s="22"/>
    </row>
    <row r="604" spans="7:10">
      <c r="G604" s="22"/>
      <c r="H604" s="22"/>
      <c r="I604" s="22"/>
      <c r="J604" s="22"/>
    </row>
    <row r="605" spans="7:10">
      <c r="G605" s="22"/>
      <c r="H605" s="22"/>
      <c r="I605" s="22"/>
      <c r="J605" s="22"/>
    </row>
    <row r="606" spans="7:10">
      <c r="G606" s="22"/>
      <c r="H606" s="22"/>
      <c r="I606" s="22"/>
      <c r="J606" s="22"/>
    </row>
    <row r="607" spans="7:10">
      <c r="G607" s="22"/>
      <c r="H607" s="22"/>
      <c r="I607" s="22"/>
      <c r="J607" s="22"/>
    </row>
    <row r="608" spans="7:10">
      <c r="G608" s="22"/>
      <c r="H608" s="22"/>
      <c r="I608" s="22"/>
      <c r="J608" s="22"/>
    </row>
    <row r="609" spans="7:10">
      <c r="G609" s="22"/>
      <c r="H609" s="22"/>
      <c r="I609" s="22"/>
      <c r="J609" s="22"/>
    </row>
    <row r="610" spans="7:10">
      <c r="G610" s="22"/>
      <c r="H610" s="22"/>
      <c r="I610" s="22"/>
      <c r="J610" s="22"/>
    </row>
    <row r="611" spans="7:10">
      <c r="G611" s="22"/>
      <c r="H611" s="22"/>
      <c r="I611" s="22"/>
      <c r="J611" s="22"/>
    </row>
    <row r="612" spans="7:10">
      <c r="G612" s="22"/>
      <c r="H612" s="22"/>
      <c r="I612" s="22"/>
      <c r="J612" s="22"/>
    </row>
    <row r="613" spans="7:10">
      <c r="G613" s="22"/>
      <c r="H613" s="22"/>
      <c r="I613" s="22"/>
      <c r="J613" s="22"/>
    </row>
    <row r="614" spans="7:10">
      <c r="G614" s="22"/>
      <c r="H614" s="22"/>
      <c r="I614" s="22"/>
      <c r="J614" s="22"/>
    </row>
    <row r="615" spans="7:10">
      <c r="G615" s="22"/>
      <c r="H615" s="22"/>
      <c r="I615" s="22"/>
      <c r="J615" s="22"/>
    </row>
    <row r="616" spans="7:10">
      <c r="G616" s="22"/>
      <c r="H616" s="22"/>
      <c r="I616" s="22"/>
      <c r="J616" s="22"/>
    </row>
    <row r="617" spans="7:10">
      <c r="G617" s="22"/>
      <c r="H617" s="22"/>
      <c r="I617" s="22"/>
      <c r="J617" s="22"/>
    </row>
    <row r="618" spans="7:10">
      <c r="G618" s="22"/>
      <c r="H618" s="22"/>
      <c r="I618" s="22"/>
      <c r="J618" s="22"/>
    </row>
    <row r="619" spans="7:10">
      <c r="G619" s="22"/>
      <c r="H619" s="22"/>
      <c r="I619" s="22"/>
      <c r="J619" s="22"/>
    </row>
    <row r="620" spans="7:10">
      <c r="G620" s="22"/>
      <c r="H620" s="22"/>
      <c r="I620" s="22"/>
      <c r="J620" s="22"/>
    </row>
    <row r="621" spans="7:10">
      <c r="G621" s="22"/>
      <c r="H621" s="22"/>
      <c r="I621" s="22"/>
      <c r="J621" s="22"/>
    </row>
    <row r="622" spans="7:10">
      <c r="G622" s="22"/>
      <c r="H622" s="22"/>
      <c r="I622" s="22"/>
      <c r="J622" s="22"/>
    </row>
    <row r="623" spans="7:10">
      <c r="G623" s="22"/>
      <c r="H623" s="22"/>
      <c r="I623" s="22"/>
      <c r="J623" s="22"/>
    </row>
    <row r="624" spans="7:10">
      <c r="G624" s="22"/>
      <c r="H624" s="22"/>
      <c r="I624" s="22"/>
      <c r="J624" s="22"/>
    </row>
    <row r="625" spans="7:10">
      <c r="G625" s="22"/>
      <c r="H625" s="22"/>
      <c r="I625" s="22"/>
      <c r="J625" s="22"/>
    </row>
    <row r="626" spans="7:10">
      <c r="G626" s="22"/>
      <c r="H626" s="22"/>
      <c r="I626" s="22"/>
      <c r="J626" s="22"/>
    </row>
    <row r="627" spans="7:10">
      <c r="G627" s="22"/>
      <c r="H627" s="22"/>
      <c r="I627" s="22"/>
      <c r="J627" s="22"/>
    </row>
    <row r="628" spans="7:10">
      <c r="G628" s="22"/>
      <c r="H628" s="22"/>
      <c r="I628" s="22"/>
      <c r="J628" s="22"/>
    </row>
    <row r="629" spans="7:10">
      <c r="G629" s="22"/>
      <c r="H629" s="22"/>
      <c r="I629" s="22"/>
      <c r="J629" s="22"/>
    </row>
    <row r="630" spans="7:10">
      <c r="G630" s="22"/>
      <c r="H630" s="22"/>
      <c r="I630" s="22"/>
      <c r="J630" s="22"/>
    </row>
    <row r="631" spans="7:10">
      <c r="G631" s="22"/>
      <c r="H631" s="22"/>
      <c r="I631" s="22"/>
      <c r="J631" s="22"/>
    </row>
    <row r="632" spans="7:10">
      <c r="G632" s="22"/>
      <c r="H632" s="22"/>
      <c r="I632" s="22"/>
      <c r="J632" s="22"/>
    </row>
    <row r="633" spans="7:10">
      <c r="G633" s="22"/>
      <c r="H633" s="22"/>
      <c r="I633" s="22"/>
      <c r="J633" s="22"/>
    </row>
    <row r="634" spans="7:10">
      <c r="G634" s="22"/>
      <c r="H634" s="22"/>
      <c r="I634" s="22"/>
      <c r="J634" s="22"/>
    </row>
    <row r="635" spans="7:10">
      <c r="G635" s="22"/>
      <c r="H635" s="22"/>
      <c r="I635" s="22"/>
      <c r="J635" s="22"/>
    </row>
    <row r="636" spans="7:10">
      <c r="G636" s="22"/>
      <c r="H636" s="22"/>
      <c r="I636" s="22"/>
      <c r="J636" s="22"/>
    </row>
    <row r="637" spans="7:10">
      <c r="G637" s="22"/>
      <c r="H637" s="22"/>
      <c r="I637" s="22"/>
      <c r="J637" s="22"/>
    </row>
    <row r="638" spans="7:10">
      <c r="G638" s="22"/>
      <c r="H638" s="22"/>
      <c r="I638" s="22"/>
      <c r="J638" s="22"/>
    </row>
    <row r="639" spans="7:10">
      <c r="G639" s="22"/>
      <c r="H639" s="22"/>
      <c r="I639" s="22"/>
      <c r="J639" s="22"/>
    </row>
    <row r="640" spans="7:10">
      <c r="G640" s="22"/>
      <c r="H640" s="22"/>
      <c r="I640" s="22"/>
      <c r="J640" s="22"/>
    </row>
    <row r="641" spans="7:10">
      <c r="G641" s="22"/>
      <c r="H641" s="22"/>
      <c r="I641" s="22"/>
      <c r="J641" s="22"/>
    </row>
    <row r="642" spans="7:10">
      <c r="G642" s="22"/>
      <c r="H642" s="22"/>
      <c r="I642" s="22"/>
      <c r="J642" s="22"/>
    </row>
    <row r="643" spans="7:10">
      <c r="G643" s="22"/>
      <c r="H643" s="22"/>
      <c r="I643" s="22"/>
      <c r="J643" s="22"/>
    </row>
    <row r="644" spans="7:10">
      <c r="G644" s="22"/>
      <c r="H644" s="22"/>
      <c r="I644" s="22"/>
      <c r="J644" s="22"/>
    </row>
    <row r="645" spans="7:10">
      <c r="G645" s="22"/>
      <c r="H645" s="22"/>
      <c r="I645" s="22"/>
      <c r="J645" s="22"/>
    </row>
    <row r="646" spans="7:10">
      <c r="G646" s="22"/>
      <c r="H646" s="22"/>
      <c r="I646" s="22"/>
      <c r="J646" s="22"/>
    </row>
    <row r="647" spans="7:10">
      <c r="G647" s="22"/>
      <c r="H647" s="22"/>
      <c r="I647" s="22"/>
      <c r="J647" s="22"/>
    </row>
    <row r="648" spans="7:10">
      <c r="G648" s="22"/>
      <c r="H648" s="22"/>
      <c r="I648" s="22"/>
      <c r="J648" s="22"/>
    </row>
    <row r="649" spans="7:10">
      <c r="G649" s="22"/>
      <c r="H649" s="22"/>
      <c r="I649" s="22"/>
      <c r="J649" s="22"/>
    </row>
    <row r="650" spans="7:10">
      <c r="G650" s="22"/>
      <c r="H650" s="22"/>
      <c r="I650" s="22"/>
      <c r="J650" s="22"/>
    </row>
    <row r="651" spans="7:10">
      <c r="G651" s="22"/>
      <c r="H651" s="22"/>
      <c r="I651" s="22"/>
      <c r="J651" s="22"/>
    </row>
    <row r="652" spans="7:10">
      <c r="G652" s="22"/>
      <c r="H652" s="22"/>
      <c r="I652" s="22"/>
      <c r="J652" s="22"/>
    </row>
    <row r="653" spans="7:10">
      <c r="G653" s="22"/>
      <c r="H653" s="22"/>
      <c r="I653" s="22"/>
      <c r="J653" s="22"/>
    </row>
    <row r="654" spans="7:10">
      <c r="G654" s="22"/>
      <c r="H654" s="22"/>
      <c r="I654" s="22"/>
      <c r="J654" s="22"/>
    </row>
    <row r="655" spans="7:10">
      <c r="G655" s="22"/>
      <c r="H655" s="22"/>
      <c r="I655" s="22"/>
      <c r="J655" s="22"/>
    </row>
    <row r="656" spans="7:10">
      <c r="G656" s="22"/>
      <c r="H656" s="22"/>
      <c r="I656" s="22"/>
      <c r="J656" s="22"/>
    </row>
    <row r="657" spans="7:10">
      <c r="G657" s="22"/>
      <c r="H657" s="22"/>
      <c r="I657" s="22"/>
      <c r="J657" s="22"/>
    </row>
    <row r="658" spans="7:10">
      <c r="G658" s="22"/>
      <c r="H658" s="22"/>
      <c r="I658" s="22"/>
      <c r="J658" s="22"/>
    </row>
    <row r="659" spans="7:10">
      <c r="G659" s="22"/>
      <c r="H659" s="22"/>
      <c r="I659" s="22"/>
      <c r="J659" s="22"/>
    </row>
    <row r="660" spans="7:10">
      <c r="G660" s="22"/>
      <c r="H660" s="22"/>
      <c r="I660" s="22"/>
      <c r="J660" s="22"/>
    </row>
    <row r="661" spans="7:10">
      <c r="G661" s="22"/>
      <c r="H661" s="22"/>
      <c r="I661" s="22"/>
      <c r="J661" s="22"/>
    </row>
    <row r="662" spans="7:10">
      <c r="G662" s="22"/>
      <c r="H662" s="22"/>
      <c r="I662" s="22"/>
      <c r="J662" s="22"/>
    </row>
    <row r="663" spans="7:10">
      <c r="G663" s="22"/>
      <c r="H663" s="22"/>
      <c r="I663" s="22"/>
      <c r="J663" s="22"/>
    </row>
    <row r="664" spans="7:10">
      <c r="G664" s="22"/>
      <c r="H664" s="22"/>
      <c r="I664" s="22"/>
      <c r="J664" s="22"/>
    </row>
    <row r="665" spans="7:10">
      <c r="G665" s="22"/>
      <c r="H665" s="22"/>
      <c r="I665" s="22"/>
      <c r="J665" s="22"/>
    </row>
    <row r="666" spans="7:10">
      <c r="G666" s="22"/>
      <c r="H666" s="22"/>
      <c r="I666" s="22"/>
      <c r="J666" s="22"/>
    </row>
    <row r="667" spans="7:10">
      <c r="G667" s="22"/>
      <c r="H667" s="22"/>
      <c r="I667" s="22"/>
      <c r="J667" s="22"/>
    </row>
    <row r="668" spans="7:10">
      <c r="G668" s="22"/>
      <c r="H668" s="22"/>
      <c r="I668" s="22"/>
      <c r="J668" s="22"/>
    </row>
    <row r="669" spans="7:10">
      <c r="G669" s="22"/>
      <c r="H669" s="22"/>
      <c r="I669" s="22"/>
      <c r="J669" s="22"/>
    </row>
    <row r="670" spans="7:10">
      <c r="G670" s="22"/>
      <c r="H670" s="22"/>
      <c r="I670" s="22"/>
      <c r="J670" s="22"/>
    </row>
    <row r="671" spans="7:10">
      <c r="G671" s="22"/>
      <c r="H671" s="22"/>
      <c r="I671" s="22"/>
      <c r="J671" s="22"/>
    </row>
    <row r="672" spans="7:10">
      <c r="G672" s="22"/>
      <c r="H672" s="22"/>
      <c r="I672" s="22"/>
      <c r="J672" s="22"/>
    </row>
    <row r="673" spans="7:10">
      <c r="G673" s="22"/>
      <c r="H673" s="22"/>
      <c r="I673" s="22"/>
      <c r="J673" s="22"/>
    </row>
    <row r="674" spans="7:10">
      <c r="G674" s="22"/>
      <c r="H674" s="22"/>
      <c r="I674" s="22"/>
      <c r="J674" s="22"/>
    </row>
    <row r="675" spans="7:10">
      <c r="G675" s="22"/>
      <c r="H675" s="22"/>
      <c r="I675" s="22"/>
      <c r="J675" s="22"/>
    </row>
    <row r="676" spans="7:10">
      <c r="G676" s="22"/>
      <c r="H676" s="22"/>
      <c r="I676" s="22"/>
      <c r="J676" s="22"/>
    </row>
    <row r="677" spans="7:10">
      <c r="G677" s="22"/>
      <c r="H677" s="22"/>
      <c r="I677" s="22"/>
      <c r="J677" s="22"/>
    </row>
    <row r="678" spans="7:10">
      <c r="G678" s="22"/>
      <c r="H678" s="22"/>
      <c r="I678" s="22"/>
      <c r="J678" s="22"/>
    </row>
    <row r="679" spans="7:10">
      <c r="G679" s="22"/>
      <c r="H679" s="22"/>
      <c r="I679" s="22"/>
      <c r="J679" s="22"/>
    </row>
    <row r="680" spans="7:10">
      <c r="G680" s="22"/>
      <c r="H680" s="22"/>
      <c r="I680" s="22"/>
      <c r="J680" s="22"/>
    </row>
    <row r="681" spans="7:10">
      <c r="G681" s="22"/>
      <c r="H681" s="22"/>
      <c r="I681" s="22"/>
      <c r="J681" s="22"/>
    </row>
    <row r="682" spans="7:10">
      <c r="G682" s="22"/>
      <c r="H682" s="22"/>
      <c r="I682" s="22"/>
      <c r="J682" s="22"/>
    </row>
    <row r="683" spans="7:10">
      <c r="G683" s="22"/>
      <c r="H683" s="22"/>
      <c r="I683" s="22"/>
      <c r="J683" s="22"/>
    </row>
    <row r="684" spans="7:10">
      <c r="G684" s="22"/>
      <c r="H684" s="22"/>
      <c r="I684" s="22"/>
      <c r="J684" s="22"/>
    </row>
    <row r="685" spans="7:10">
      <c r="G685" s="22"/>
      <c r="H685" s="22"/>
      <c r="I685" s="22"/>
      <c r="J685" s="22"/>
    </row>
    <row r="686" spans="7:10">
      <c r="G686" s="22"/>
      <c r="H686" s="22"/>
      <c r="I686" s="22"/>
      <c r="J686" s="22"/>
    </row>
    <row r="687" spans="7:10">
      <c r="G687" s="22"/>
      <c r="H687" s="22"/>
      <c r="I687" s="22"/>
      <c r="J687" s="22"/>
    </row>
    <row r="688" spans="7:10">
      <c r="G688" s="22"/>
      <c r="H688" s="22"/>
      <c r="I688" s="22"/>
      <c r="J688" s="22"/>
    </row>
    <row r="689" spans="7:10">
      <c r="G689" s="22"/>
      <c r="H689" s="22"/>
      <c r="I689" s="22"/>
      <c r="J689" s="22"/>
    </row>
    <row r="690" spans="7:10">
      <c r="G690" s="22"/>
      <c r="H690" s="22"/>
      <c r="I690" s="22"/>
      <c r="J690" s="22"/>
    </row>
    <row r="691" spans="7:10">
      <c r="G691" s="22"/>
      <c r="H691" s="22"/>
      <c r="I691" s="22"/>
      <c r="J691" s="22"/>
    </row>
    <row r="692" spans="7:10">
      <c r="G692" s="22"/>
      <c r="H692" s="22"/>
      <c r="I692" s="22"/>
      <c r="J692" s="22"/>
    </row>
    <row r="693" spans="7:10">
      <c r="G693" s="22"/>
      <c r="H693" s="22"/>
      <c r="I693" s="22"/>
      <c r="J693" s="22"/>
    </row>
    <row r="694" spans="7:10">
      <c r="G694" s="22"/>
      <c r="H694" s="22"/>
      <c r="I694" s="22"/>
      <c r="J694" s="22"/>
    </row>
    <row r="695" spans="7:10">
      <c r="G695" s="22"/>
      <c r="H695" s="22"/>
      <c r="I695" s="22"/>
      <c r="J695" s="22"/>
    </row>
    <row r="696" spans="7:10">
      <c r="G696" s="22"/>
      <c r="H696" s="22"/>
      <c r="I696" s="22"/>
      <c r="J696" s="22"/>
    </row>
    <row r="697" spans="7:10">
      <c r="G697" s="22"/>
      <c r="H697" s="22"/>
      <c r="I697" s="22"/>
      <c r="J697" s="22"/>
    </row>
    <row r="698" spans="7:10">
      <c r="G698" s="22"/>
      <c r="H698" s="22"/>
      <c r="I698" s="22"/>
      <c r="J698" s="22"/>
    </row>
    <row r="699" spans="7:10">
      <c r="G699" s="22"/>
      <c r="H699" s="22"/>
      <c r="I699" s="22"/>
      <c r="J699" s="22"/>
    </row>
    <row r="700" spans="7:10">
      <c r="G700" s="22"/>
      <c r="H700" s="22"/>
      <c r="I700" s="22"/>
      <c r="J700" s="22"/>
    </row>
    <row r="701" spans="7:10">
      <c r="G701" s="22"/>
      <c r="H701" s="22"/>
      <c r="I701" s="22"/>
      <c r="J701" s="22"/>
    </row>
    <row r="702" spans="7:10">
      <c r="G702" s="22"/>
      <c r="H702" s="22"/>
      <c r="I702" s="22"/>
      <c r="J702" s="22"/>
    </row>
    <row r="703" spans="7:10">
      <c r="G703" s="22"/>
      <c r="H703" s="22"/>
      <c r="I703" s="22"/>
      <c r="J703" s="22"/>
    </row>
    <row r="704" spans="7:10">
      <c r="G704" s="22"/>
      <c r="H704" s="22"/>
      <c r="I704" s="22"/>
      <c r="J704" s="22"/>
    </row>
    <row r="705" spans="7:10">
      <c r="G705" s="22"/>
      <c r="H705" s="22"/>
      <c r="I705" s="22"/>
      <c r="J705" s="22"/>
    </row>
    <row r="706" spans="7:10">
      <c r="G706" s="22"/>
      <c r="H706" s="22"/>
      <c r="I706" s="22"/>
      <c r="J706" s="22"/>
    </row>
    <row r="707" spans="7:10">
      <c r="G707" s="22"/>
      <c r="H707" s="22"/>
      <c r="I707" s="22"/>
      <c r="J707" s="22"/>
    </row>
    <row r="708" spans="7:10">
      <c r="G708" s="22"/>
      <c r="H708" s="22"/>
      <c r="I708" s="22"/>
      <c r="J708" s="22"/>
    </row>
    <row r="709" spans="7:10">
      <c r="G709" s="22"/>
      <c r="H709" s="22"/>
      <c r="I709" s="22"/>
      <c r="J709" s="22"/>
    </row>
    <row r="710" spans="7:10">
      <c r="G710" s="22"/>
      <c r="H710" s="22"/>
      <c r="I710" s="22"/>
      <c r="J710" s="22"/>
    </row>
    <row r="711" spans="7:10">
      <c r="G711" s="22"/>
      <c r="H711" s="22"/>
      <c r="I711" s="22"/>
      <c r="J711" s="22"/>
    </row>
    <row r="712" spans="7:10">
      <c r="G712" s="22"/>
      <c r="H712" s="22"/>
      <c r="I712" s="22"/>
      <c r="J712" s="22"/>
    </row>
    <row r="713" spans="7:10">
      <c r="G713" s="22"/>
      <c r="H713" s="22"/>
      <c r="I713" s="22"/>
      <c r="J713" s="22"/>
    </row>
    <row r="714" spans="7:10">
      <c r="G714" s="22"/>
      <c r="H714" s="22"/>
      <c r="I714" s="22"/>
      <c r="J714" s="22"/>
    </row>
    <row r="715" spans="7:10">
      <c r="G715" s="22"/>
      <c r="H715" s="22"/>
      <c r="I715" s="22"/>
      <c r="J715" s="22"/>
    </row>
    <row r="716" spans="7:10">
      <c r="G716" s="22"/>
      <c r="H716" s="22"/>
      <c r="I716" s="22"/>
      <c r="J716" s="22"/>
    </row>
    <row r="717" spans="7:10">
      <c r="G717" s="22"/>
      <c r="H717" s="22"/>
      <c r="I717" s="22"/>
      <c r="J717" s="22"/>
    </row>
    <row r="718" spans="7:10">
      <c r="G718" s="22"/>
      <c r="H718" s="22"/>
      <c r="I718" s="22"/>
      <c r="J718" s="22"/>
    </row>
    <row r="719" spans="7:10">
      <c r="G719" s="22"/>
      <c r="H719" s="22"/>
      <c r="I719" s="22"/>
      <c r="J719" s="22"/>
    </row>
    <row r="720" spans="7:10">
      <c r="G720" s="22"/>
      <c r="H720" s="22"/>
      <c r="I720" s="22"/>
      <c r="J720" s="22"/>
    </row>
    <row r="721" spans="7:10">
      <c r="G721" s="22"/>
      <c r="H721" s="22"/>
      <c r="I721" s="22"/>
      <c r="J721" s="22"/>
    </row>
    <row r="722" spans="7:10">
      <c r="G722" s="22"/>
      <c r="H722" s="22"/>
      <c r="I722" s="22"/>
      <c r="J722" s="22"/>
    </row>
    <row r="723" spans="7:10">
      <c r="G723" s="22"/>
      <c r="H723" s="22"/>
      <c r="I723" s="22"/>
      <c r="J723" s="22"/>
    </row>
    <row r="724" spans="7:10">
      <c r="G724" s="22"/>
      <c r="H724" s="22"/>
      <c r="I724" s="22"/>
      <c r="J724" s="22"/>
    </row>
    <row r="725" spans="7:10">
      <c r="G725" s="22"/>
      <c r="H725" s="22"/>
      <c r="I725" s="22"/>
      <c r="J725" s="22"/>
    </row>
    <row r="726" spans="7:10">
      <c r="G726" s="22"/>
      <c r="H726" s="22"/>
      <c r="I726" s="22"/>
      <c r="J726" s="22"/>
    </row>
    <row r="727" spans="7:10">
      <c r="G727" s="22"/>
      <c r="H727" s="22"/>
      <c r="I727" s="22"/>
      <c r="J727" s="22"/>
    </row>
    <row r="728" spans="7:10">
      <c r="G728" s="22"/>
      <c r="H728" s="22"/>
      <c r="I728" s="22"/>
      <c r="J728" s="22"/>
    </row>
    <row r="729" spans="7:10">
      <c r="G729" s="22"/>
      <c r="H729" s="22"/>
      <c r="I729" s="22"/>
      <c r="J729" s="22"/>
    </row>
    <row r="730" spans="7:10">
      <c r="G730" s="22"/>
      <c r="H730" s="22"/>
      <c r="I730" s="22"/>
      <c r="J730" s="22"/>
    </row>
    <row r="731" spans="7:10">
      <c r="G731" s="22"/>
      <c r="H731" s="22"/>
      <c r="I731" s="22"/>
      <c r="J731" s="22"/>
    </row>
    <row r="732" spans="7:10">
      <c r="G732" s="22"/>
      <c r="H732" s="22"/>
      <c r="I732" s="22"/>
      <c r="J732" s="22"/>
    </row>
    <row r="733" spans="7:10">
      <c r="G733" s="22"/>
      <c r="H733" s="22"/>
      <c r="I733" s="22"/>
      <c r="J733" s="22"/>
    </row>
    <row r="734" spans="7:10">
      <c r="G734" s="22"/>
      <c r="H734" s="22"/>
      <c r="I734" s="22"/>
      <c r="J734" s="22"/>
    </row>
    <row r="735" spans="7:10">
      <c r="G735" s="22"/>
      <c r="H735" s="22"/>
      <c r="I735" s="22"/>
      <c r="J735" s="22"/>
    </row>
    <row r="736" spans="7:10">
      <c r="G736" s="22"/>
      <c r="H736" s="22"/>
      <c r="I736" s="22"/>
      <c r="J736" s="22"/>
    </row>
    <row r="737" spans="7:10">
      <c r="G737" s="22"/>
      <c r="H737" s="22"/>
      <c r="I737" s="22"/>
      <c r="J737" s="22"/>
    </row>
    <row r="738" spans="7:10">
      <c r="G738" s="22"/>
      <c r="H738" s="22"/>
      <c r="I738" s="22"/>
      <c r="J738" s="22"/>
    </row>
    <row r="739" spans="7:10">
      <c r="G739" s="22"/>
      <c r="H739" s="22"/>
      <c r="I739" s="22"/>
      <c r="J739" s="22"/>
    </row>
    <row r="740" spans="7:10">
      <c r="G740" s="22"/>
      <c r="H740" s="22"/>
      <c r="I740" s="22"/>
      <c r="J740" s="22"/>
    </row>
    <row r="741" spans="7:10">
      <c r="G741" s="22"/>
      <c r="H741" s="22"/>
      <c r="I741" s="22"/>
      <c r="J741" s="22"/>
    </row>
    <row r="742" spans="7:10">
      <c r="G742" s="22"/>
      <c r="H742" s="22"/>
      <c r="I742" s="22"/>
      <c r="J742" s="22"/>
    </row>
    <row r="743" spans="7:10">
      <c r="G743" s="22"/>
      <c r="H743" s="22"/>
      <c r="I743" s="22"/>
      <c r="J743" s="22"/>
    </row>
    <row r="744" spans="7:10">
      <c r="G744" s="22"/>
      <c r="H744" s="22"/>
      <c r="I744" s="22"/>
      <c r="J744" s="22"/>
    </row>
    <row r="745" spans="7:10">
      <c r="G745" s="22"/>
      <c r="H745" s="22"/>
      <c r="I745" s="22"/>
      <c r="J745" s="22"/>
    </row>
    <row r="746" spans="7:10">
      <c r="G746" s="22"/>
      <c r="H746" s="22"/>
      <c r="I746" s="22"/>
      <c r="J746" s="22"/>
    </row>
    <row r="747" spans="7:10">
      <c r="G747" s="22"/>
      <c r="H747" s="22"/>
      <c r="I747" s="22"/>
      <c r="J747" s="22"/>
    </row>
    <row r="748" spans="7:10">
      <c r="G748" s="22"/>
      <c r="H748" s="22"/>
      <c r="I748" s="22"/>
      <c r="J748" s="22"/>
    </row>
    <row r="749" spans="7:10">
      <c r="G749" s="22"/>
      <c r="H749" s="22"/>
      <c r="I749" s="22"/>
      <c r="J749" s="22"/>
    </row>
    <row r="750" spans="7:10">
      <c r="G750" s="22"/>
      <c r="H750" s="22"/>
      <c r="I750" s="22"/>
      <c r="J750" s="22"/>
    </row>
    <row r="751" spans="7:10">
      <c r="G751" s="22"/>
      <c r="H751" s="22"/>
      <c r="I751" s="22"/>
      <c r="J751" s="22"/>
    </row>
    <row r="752" spans="7:10">
      <c r="G752" s="22"/>
      <c r="H752" s="22"/>
      <c r="I752" s="22"/>
      <c r="J752" s="22"/>
    </row>
    <row r="753" spans="7:10">
      <c r="G753" s="22"/>
      <c r="H753" s="22"/>
      <c r="I753" s="22"/>
      <c r="J753" s="22"/>
    </row>
    <row r="754" spans="7:10">
      <c r="G754" s="22"/>
      <c r="H754" s="22"/>
      <c r="I754" s="22"/>
      <c r="J754" s="22"/>
    </row>
    <row r="755" spans="7:10">
      <c r="G755" s="22"/>
      <c r="H755" s="22"/>
      <c r="I755" s="22"/>
      <c r="J755" s="22"/>
    </row>
    <row r="756" spans="7:10">
      <c r="G756" s="22"/>
      <c r="H756" s="22"/>
      <c r="I756" s="22"/>
      <c r="J756" s="22"/>
    </row>
    <row r="757" spans="7:10">
      <c r="G757" s="22"/>
      <c r="H757" s="22"/>
      <c r="I757" s="22"/>
      <c r="J757" s="22"/>
    </row>
    <row r="758" spans="7:10">
      <c r="G758" s="22"/>
      <c r="H758" s="22"/>
      <c r="I758" s="22"/>
      <c r="J758" s="22"/>
    </row>
    <row r="759" spans="7:10">
      <c r="G759" s="22"/>
      <c r="H759" s="22"/>
      <c r="I759" s="22"/>
      <c r="J759" s="22"/>
    </row>
    <row r="760" spans="7:10">
      <c r="G760" s="22"/>
      <c r="H760" s="22"/>
      <c r="I760" s="22"/>
      <c r="J760" s="22"/>
    </row>
    <row r="761" spans="7:10">
      <c r="G761" s="22"/>
      <c r="H761" s="22"/>
      <c r="I761" s="22"/>
      <c r="J761" s="22"/>
    </row>
    <row r="762" spans="7:10">
      <c r="G762" s="22"/>
      <c r="H762" s="22"/>
      <c r="I762" s="22"/>
      <c r="J762" s="22"/>
    </row>
    <row r="763" spans="7:10">
      <c r="G763" s="22"/>
      <c r="H763" s="22"/>
      <c r="I763" s="22"/>
      <c r="J763" s="22"/>
    </row>
    <row r="764" spans="7:10">
      <c r="G764" s="22"/>
      <c r="H764" s="22"/>
      <c r="I764" s="22"/>
      <c r="J764" s="22"/>
    </row>
    <row r="765" spans="7:10">
      <c r="G765" s="22"/>
      <c r="H765" s="22"/>
      <c r="I765" s="22"/>
      <c r="J765" s="22"/>
    </row>
    <row r="766" spans="7:10">
      <c r="G766" s="22"/>
      <c r="H766" s="22"/>
      <c r="I766" s="22"/>
      <c r="J766" s="22"/>
    </row>
    <row r="767" spans="7:10">
      <c r="G767" s="22"/>
      <c r="H767" s="22"/>
      <c r="I767" s="22"/>
      <c r="J767" s="22"/>
    </row>
    <row r="768" spans="7:10">
      <c r="G768" s="22"/>
      <c r="H768" s="22"/>
      <c r="I768" s="22"/>
      <c r="J768" s="22"/>
    </row>
    <row r="769" spans="7:10">
      <c r="G769" s="22"/>
      <c r="H769" s="22"/>
      <c r="I769" s="22"/>
      <c r="J769" s="22"/>
    </row>
    <row r="770" spans="7:10">
      <c r="G770" s="22"/>
      <c r="H770" s="22"/>
      <c r="I770" s="22"/>
      <c r="J770" s="22"/>
    </row>
    <row r="771" spans="7:10">
      <c r="G771" s="22"/>
      <c r="H771" s="22"/>
      <c r="I771" s="22"/>
      <c r="J771" s="22"/>
    </row>
    <row r="772" spans="7:10">
      <c r="G772" s="22"/>
      <c r="H772" s="22"/>
      <c r="I772" s="22"/>
      <c r="J772" s="22"/>
    </row>
    <row r="773" spans="7:10">
      <c r="G773" s="22"/>
      <c r="H773" s="22"/>
      <c r="I773" s="22"/>
      <c r="J773" s="22"/>
    </row>
    <row r="774" spans="7:10">
      <c r="G774" s="22"/>
      <c r="H774" s="22"/>
      <c r="I774" s="22"/>
      <c r="J774" s="22"/>
    </row>
    <row r="775" spans="7:10">
      <c r="G775" s="22"/>
      <c r="H775" s="22"/>
      <c r="I775" s="22"/>
      <c r="J775" s="22"/>
    </row>
    <row r="776" spans="7:10">
      <c r="G776" s="22"/>
      <c r="H776" s="22"/>
      <c r="I776" s="22"/>
      <c r="J776" s="22"/>
    </row>
    <row r="777" spans="7:10">
      <c r="G777" s="22"/>
      <c r="H777" s="22"/>
      <c r="I777" s="22"/>
      <c r="J777" s="22"/>
    </row>
    <row r="778" spans="7:10">
      <c r="G778" s="22"/>
      <c r="H778" s="22"/>
      <c r="I778" s="22"/>
      <c r="J778" s="22"/>
    </row>
    <row r="779" spans="7:10">
      <c r="G779" s="22"/>
      <c r="H779" s="22"/>
      <c r="I779" s="22"/>
      <c r="J779" s="22"/>
    </row>
    <row r="780" spans="7:10">
      <c r="G780" s="22"/>
      <c r="H780" s="22"/>
      <c r="I780" s="22"/>
      <c r="J780" s="22"/>
    </row>
    <row r="781" spans="7:10">
      <c r="G781" s="22"/>
      <c r="H781" s="22"/>
      <c r="I781" s="22"/>
      <c r="J781" s="22"/>
    </row>
    <row r="782" spans="7:10">
      <c r="G782" s="22"/>
      <c r="H782" s="22"/>
      <c r="I782" s="22"/>
      <c r="J782" s="22"/>
    </row>
    <row r="783" spans="7:10">
      <c r="G783" s="22"/>
      <c r="H783" s="22"/>
      <c r="I783" s="22"/>
      <c r="J783" s="22"/>
    </row>
    <row r="784" spans="7:10">
      <c r="G784" s="22"/>
      <c r="H784" s="22"/>
      <c r="I784" s="22"/>
      <c r="J784" s="22"/>
    </row>
    <row r="785" spans="7:10">
      <c r="G785" s="22"/>
      <c r="H785" s="22"/>
      <c r="I785" s="22"/>
      <c r="J785" s="22"/>
    </row>
    <row r="786" spans="7:10">
      <c r="G786" s="22"/>
      <c r="H786" s="22"/>
      <c r="I786" s="22"/>
      <c r="J786" s="22"/>
    </row>
    <row r="787" spans="7:10">
      <c r="G787" s="22"/>
      <c r="H787" s="22"/>
      <c r="I787" s="22"/>
      <c r="J787" s="22"/>
    </row>
    <row r="788" spans="7:10">
      <c r="G788" s="22"/>
      <c r="H788" s="22"/>
      <c r="I788" s="22"/>
      <c r="J788" s="22"/>
    </row>
    <row r="789" spans="7:10">
      <c r="G789" s="22"/>
      <c r="H789" s="22"/>
      <c r="I789" s="22"/>
      <c r="J789" s="22"/>
    </row>
    <row r="790" spans="7:10">
      <c r="G790" s="22"/>
      <c r="H790" s="22"/>
      <c r="I790" s="22"/>
      <c r="J790" s="22"/>
    </row>
    <row r="791" spans="7:10">
      <c r="G791" s="22"/>
      <c r="H791" s="22"/>
      <c r="I791" s="22"/>
      <c r="J791" s="22"/>
    </row>
    <row r="792" spans="7:10">
      <c r="G792" s="22"/>
      <c r="H792" s="22"/>
      <c r="I792" s="22"/>
      <c r="J792" s="22"/>
    </row>
    <row r="793" spans="7:10">
      <c r="G793" s="22"/>
      <c r="H793" s="22"/>
      <c r="I793" s="22"/>
      <c r="J793" s="22"/>
    </row>
    <row r="794" spans="7:10">
      <c r="G794" s="22"/>
      <c r="H794" s="22"/>
      <c r="I794" s="22"/>
      <c r="J794" s="22"/>
    </row>
    <row r="795" spans="7:10">
      <c r="G795" s="22"/>
      <c r="H795" s="22"/>
      <c r="I795" s="22"/>
      <c r="J795" s="22"/>
    </row>
    <row r="796" spans="7:10">
      <c r="G796" s="22"/>
      <c r="H796" s="22"/>
      <c r="I796" s="22"/>
      <c r="J796" s="22"/>
    </row>
    <row r="797" spans="7:10">
      <c r="G797" s="22"/>
      <c r="H797" s="22"/>
      <c r="I797" s="22"/>
      <c r="J797" s="22"/>
    </row>
    <row r="798" spans="7:10">
      <c r="G798" s="22"/>
      <c r="H798" s="22"/>
      <c r="I798" s="22"/>
      <c r="J798" s="22"/>
    </row>
    <row r="799" spans="7:10">
      <c r="G799" s="22"/>
      <c r="H799" s="22"/>
      <c r="I799" s="22"/>
      <c r="J799" s="22"/>
    </row>
    <row r="800" spans="7:10">
      <c r="G800" s="22"/>
      <c r="H800" s="22"/>
      <c r="I800" s="22"/>
      <c r="J800" s="22"/>
    </row>
    <row r="801" spans="7:10">
      <c r="G801" s="22"/>
      <c r="H801" s="22"/>
      <c r="I801" s="22"/>
      <c r="J801" s="22"/>
    </row>
    <row r="802" spans="7:10">
      <c r="G802" s="22"/>
      <c r="H802" s="22"/>
      <c r="I802" s="22"/>
      <c r="J802" s="22"/>
    </row>
    <row r="803" spans="7:10">
      <c r="G803" s="22"/>
      <c r="H803" s="22"/>
      <c r="I803" s="22"/>
      <c r="J803" s="22"/>
    </row>
    <row r="804" spans="7:10">
      <c r="G804" s="22"/>
      <c r="H804" s="22"/>
      <c r="I804" s="22"/>
      <c r="J804" s="22"/>
    </row>
    <row r="805" spans="7:10">
      <c r="G805" s="22"/>
      <c r="H805" s="22"/>
      <c r="I805" s="22"/>
      <c r="J805" s="22"/>
    </row>
    <row r="806" spans="7:10">
      <c r="G806" s="22"/>
      <c r="H806" s="22"/>
      <c r="I806" s="22"/>
      <c r="J806" s="22"/>
    </row>
    <row r="807" spans="7:10">
      <c r="G807" s="22"/>
      <c r="H807" s="22"/>
      <c r="I807" s="22"/>
      <c r="J807" s="22"/>
    </row>
    <row r="808" spans="7:10">
      <c r="G808" s="22"/>
      <c r="H808" s="22"/>
      <c r="I808" s="22"/>
      <c r="J808" s="22"/>
    </row>
    <row r="809" spans="7:10">
      <c r="G809" s="22"/>
      <c r="H809" s="22"/>
      <c r="I809" s="22"/>
      <c r="J809" s="22"/>
    </row>
    <row r="810" spans="7:10">
      <c r="G810" s="22"/>
      <c r="H810" s="22"/>
      <c r="I810" s="22"/>
      <c r="J810" s="22"/>
    </row>
    <row r="811" spans="7:10">
      <c r="G811" s="22"/>
      <c r="H811" s="22"/>
      <c r="I811" s="22"/>
      <c r="J811" s="22"/>
    </row>
    <row r="812" spans="7:10">
      <c r="G812" s="22"/>
      <c r="H812" s="22"/>
      <c r="I812" s="22"/>
      <c r="J812" s="22"/>
    </row>
    <row r="813" spans="7:10">
      <c r="G813" s="22"/>
      <c r="H813" s="22"/>
      <c r="I813" s="22"/>
      <c r="J813" s="22"/>
    </row>
    <row r="814" spans="7:10">
      <c r="G814" s="22"/>
      <c r="H814" s="22"/>
      <c r="I814" s="22"/>
      <c r="J814" s="22"/>
    </row>
    <row r="815" spans="7:10">
      <c r="G815" s="22"/>
      <c r="H815" s="22"/>
      <c r="I815" s="22"/>
      <c r="J815" s="22"/>
    </row>
    <row r="816" spans="7:10">
      <c r="G816" s="22"/>
      <c r="H816" s="22"/>
      <c r="I816" s="22"/>
      <c r="J816" s="22"/>
    </row>
    <row r="817" spans="7:10">
      <c r="G817" s="22"/>
      <c r="H817" s="22"/>
      <c r="I817" s="22"/>
      <c r="J817" s="22"/>
    </row>
    <row r="818" spans="7:10">
      <c r="G818" s="22"/>
      <c r="H818" s="22"/>
      <c r="I818" s="22"/>
      <c r="J818" s="22"/>
    </row>
    <row r="819" spans="7:10">
      <c r="G819" s="22"/>
      <c r="H819" s="22"/>
      <c r="I819" s="22"/>
      <c r="J819" s="22"/>
    </row>
    <row r="820" spans="7:10">
      <c r="G820" s="22"/>
      <c r="H820" s="22"/>
      <c r="I820" s="22"/>
      <c r="J820" s="22"/>
    </row>
    <row r="821" spans="7:10">
      <c r="G821" s="22"/>
      <c r="H821" s="22"/>
      <c r="I821" s="22"/>
      <c r="J821" s="22"/>
    </row>
    <row r="822" spans="7:10">
      <c r="G822" s="22"/>
      <c r="H822" s="22"/>
      <c r="I822" s="22"/>
      <c r="J822" s="22"/>
    </row>
    <row r="823" spans="7:10">
      <c r="G823" s="22"/>
      <c r="H823" s="22"/>
      <c r="I823" s="22"/>
      <c r="J823" s="22"/>
    </row>
    <row r="824" spans="7:10">
      <c r="G824" s="22"/>
      <c r="H824" s="22"/>
      <c r="I824" s="22"/>
      <c r="J824" s="22"/>
    </row>
    <row r="825" spans="7:10">
      <c r="G825" s="22"/>
      <c r="H825" s="22"/>
      <c r="I825" s="22"/>
      <c r="J825" s="22"/>
    </row>
    <row r="826" spans="7:10">
      <c r="G826" s="22"/>
      <c r="H826" s="22"/>
      <c r="I826" s="22"/>
      <c r="J826" s="22"/>
    </row>
    <row r="827" spans="7:10">
      <c r="G827" s="22"/>
      <c r="H827" s="22"/>
      <c r="I827" s="22"/>
      <c r="J827" s="22"/>
    </row>
    <row r="828" spans="7:10">
      <c r="G828" s="22"/>
      <c r="H828" s="22"/>
      <c r="I828" s="22"/>
      <c r="J828" s="22"/>
    </row>
    <row r="829" spans="7:10">
      <c r="G829" s="22"/>
      <c r="H829" s="22"/>
      <c r="I829" s="22"/>
      <c r="J829" s="22"/>
    </row>
    <row r="830" spans="7:10">
      <c r="G830" s="22"/>
      <c r="H830" s="22"/>
      <c r="I830" s="22"/>
      <c r="J830" s="22"/>
    </row>
    <row r="831" spans="7:10">
      <c r="G831" s="22"/>
      <c r="H831" s="22"/>
      <c r="I831" s="22"/>
      <c r="J831" s="22"/>
    </row>
    <row r="832" spans="7:10">
      <c r="G832" s="22"/>
      <c r="H832" s="22"/>
      <c r="I832" s="22"/>
      <c r="J832" s="22"/>
    </row>
    <row r="833" spans="7:10">
      <c r="G833" s="22"/>
      <c r="H833" s="22"/>
      <c r="I833" s="22"/>
      <c r="J833" s="22"/>
    </row>
    <row r="834" spans="7:10">
      <c r="G834" s="22"/>
      <c r="H834" s="22"/>
      <c r="I834" s="22"/>
      <c r="J834" s="22"/>
    </row>
    <row r="835" spans="7:10">
      <c r="G835" s="22"/>
      <c r="H835" s="22"/>
      <c r="I835" s="22"/>
      <c r="J835" s="22"/>
    </row>
    <row r="836" spans="7:10">
      <c r="G836" s="22"/>
      <c r="H836" s="22"/>
      <c r="I836" s="22"/>
      <c r="J836" s="22"/>
    </row>
    <row r="837" spans="7:10">
      <c r="G837" s="22"/>
      <c r="H837" s="22"/>
      <c r="I837" s="22"/>
      <c r="J837" s="22"/>
    </row>
    <row r="838" spans="7:10">
      <c r="G838" s="22"/>
      <c r="H838" s="22"/>
      <c r="I838" s="22"/>
      <c r="J838" s="22"/>
    </row>
    <row r="839" spans="7:10">
      <c r="G839" s="22"/>
      <c r="H839" s="22"/>
      <c r="I839" s="22"/>
      <c r="J839" s="22"/>
    </row>
  </sheetData>
  <mergeCells count="10">
    <mergeCell ref="J9:J10"/>
    <mergeCell ref="I1:J1"/>
    <mergeCell ref="I9:I10"/>
    <mergeCell ref="F1:G1"/>
    <mergeCell ref="A8:B8"/>
    <mergeCell ref="B9:F9"/>
    <mergeCell ref="G9:G10"/>
    <mergeCell ref="A9:A10"/>
    <mergeCell ref="A5:G6"/>
    <mergeCell ref="A7:G7"/>
  </mergeCells>
  <pageMargins left="0.98425196850393704" right="0.39370078740157483" top="0.39370078740157483" bottom="0.39370078740157483" header="0.19685039370078741" footer="0.19685039370078741"/>
  <pageSetup paperSize="9" scale="76" fitToHeight="0" orientation="portrait" r:id="rId1"/>
  <headerFooter scaleWithDoc="0">
    <oddHeader xml:space="preserve">&amp;CСтр. №&amp;P из № &amp;N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Дина Яхина</dc:creator>
  <cp:lastModifiedBy>Совет</cp:lastModifiedBy>
  <cp:lastPrinted>2014-05-27T02:49:14Z</cp:lastPrinted>
  <dcterms:created xsi:type="dcterms:W3CDTF">1996-10-08T23:32:33Z</dcterms:created>
  <dcterms:modified xsi:type="dcterms:W3CDTF">2014-05-27T02:49:16Z</dcterms:modified>
</cp:coreProperties>
</file>